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1\Контрольные замеры лето 2021\Прил 5 и 6\"/>
    </mc:Choice>
  </mc:AlternateContent>
  <bookViews>
    <workbookView xWindow="0" yWindow="0" windowWidth="13110" windowHeight="11910"/>
  </bookViews>
  <sheets>
    <sheet name="Реестр САОН_АОСН " sheetId="11" r:id="rId1"/>
  </sheets>
  <calcPr calcId="152511"/>
</workbook>
</file>

<file path=xl/calcChain.xml><?xml version="1.0" encoding="utf-8"?>
<calcChain xmlns="http://schemas.openxmlformats.org/spreadsheetml/2006/main">
  <c r="F606" i="11" l="1"/>
  <c r="F203" i="11"/>
  <c r="F167" i="11"/>
  <c r="F78" i="11"/>
  <c r="F64" i="11"/>
  <c r="E64" i="11"/>
  <c r="E78" i="11"/>
  <c r="E167" i="11"/>
  <c r="E203" i="11"/>
  <c r="D203" i="11"/>
  <c r="D167" i="11"/>
  <c r="F275" i="11"/>
  <c r="E275" i="11"/>
  <c r="F325" i="11" l="1"/>
  <c r="F334" i="11" s="1"/>
  <c r="E325" i="11"/>
  <c r="E334" i="11" s="1"/>
  <c r="D275" i="11"/>
  <c r="D325" i="11"/>
  <c r="D334" i="11" l="1"/>
  <c r="D78" i="11"/>
  <c r="D64" i="11" l="1"/>
  <c r="D333" i="11" s="1"/>
  <c r="E606" i="11" l="1"/>
  <c r="D606" i="11"/>
  <c r="F607" i="11"/>
  <c r="E607" i="11"/>
  <c r="D607" i="11"/>
  <c r="F608" i="11"/>
  <c r="E608" i="11"/>
  <c r="D608" i="11"/>
  <c r="F333" i="11" l="1"/>
  <c r="E333" i="11" l="1"/>
  <c r="D610" i="11" l="1"/>
  <c r="E610" i="11"/>
  <c r="F610" i="11"/>
  <c r="F444" i="11"/>
  <c r="F609" i="11" s="1"/>
  <c r="E444" i="11"/>
  <c r="E609" i="11" s="1"/>
  <c r="D444" i="11"/>
  <c r="D609" i="11" s="1"/>
</calcChain>
</file>

<file path=xl/sharedStrings.xml><?xml version="1.0" encoding="utf-8"?>
<sst xmlns="http://schemas.openxmlformats.org/spreadsheetml/2006/main" count="670" uniqueCount="574">
  <si>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</si>
  <si>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</si>
  <si>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</si>
  <si>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</si>
  <si>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</si>
  <si>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</si>
  <si>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</si>
  <si>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</si>
  <si>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</si>
  <si>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</si>
  <si>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</si>
  <si>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</si>
  <si>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</si>
  <si>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</si>
  <si>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</si>
  <si>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</si>
  <si>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</si>
  <si>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</si>
  <si>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</si>
  <si>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</si>
  <si>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</si>
  <si>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</si>
  <si>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</si>
  <si>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</si>
  <si>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</si>
  <si>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</si>
  <si>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</si>
  <si>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</si>
  <si>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</si>
  <si>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</si>
  <si>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</si>
  <si>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</si>
  <si>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</si>
  <si>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</si>
  <si>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</si>
  <si>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</si>
  <si>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</si>
  <si>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</si>
  <si>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</si>
  <si>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</si>
  <si>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</si>
  <si>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</si>
  <si>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</si>
  <si>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</si>
  <si>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</si>
  <si>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</si>
  <si>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</si>
  <si>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</si>
  <si>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</si>
  <si>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</si>
  <si>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</si>
  <si>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</si>
  <si>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</si>
  <si>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</si>
  <si>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</si>
  <si>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</si>
  <si>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</si>
  <si>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</si>
  <si>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</si>
  <si>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</si>
  <si>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</si>
  <si>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</si>
  <si>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</si>
  <si>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</si>
  <si>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</si>
  <si>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</si>
  <si>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</si>
  <si>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</si>
  <si>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</si>
  <si>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</si>
  <si>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</si>
  <si>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</si>
  <si>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</si>
  <si>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</si>
  <si>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</si>
  <si>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</si>
  <si>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</si>
  <si>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</si>
  <si>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</si>
  <si>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</si>
  <si>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</si>
  <si>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</si>
  <si>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</si>
  <si>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</si>
  <si>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</si>
  <si>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</si>
  <si>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</si>
  <si>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</si>
  <si>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</si>
  <si>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</si>
  <si>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</si>
  <si>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</si>
  <si>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</si>
  <si>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</si>
  <si>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</si>
  <si>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</si>
  <si>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</si>
  <si>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</si>
  <si>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</si>
  <si>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</si>
  <si>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</si>
  <si>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</si>
  <si>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</si>
  <si>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</si>
  <si>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</si>
  <si>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</si>
  <si>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</si>
  <si>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</si>
  <si>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</si>
  <si>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</si>
  <si>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</si>
  <si>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</si>
  <si>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</si>
  <si>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</si>
  <si>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</si>
  <si>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</si>
  <si>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</si>
  <si>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</si>
  <si>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</si>
  <si>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</si>
  <si>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</si>
  <si>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</si>
  <si>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</si>
  <si>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</si>
  <si>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</si>
  <si>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</si>
  <si>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</si>
  <si>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</si>
  <si>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</si>
  <si>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</si>
  <si>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</si>
  <si>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</si>
  <si>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</si>
  <si>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</si>
  <si>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</si>
  <si>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</si>
  <si>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</si>
  <si>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</si>
  <si>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</si>
  <si>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</si>
  <si>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</si>
  <si>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</si>
  <si>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</si>
  <si>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</si>
  <si>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</si>
  <si>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</si>
  <si>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</si>
  <si>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</si>
  <si>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</si>
  <si>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</si>
  <si>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</si>
  <si>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</si>
  <si>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</si>
  <si>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</si>
  <si>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</si>
  <si>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</si>
  <si>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</si>
  <si>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</si>
  <si>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</si>
  <si>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</si>
  <si>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</si>
  <si>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</si>
  <si>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</si>
  <si>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</si>
  <si>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</si>
  <si>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</si>
  <si>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</si>
  <si>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</si>
  <si>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</si>
  <si>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</si>
  <si>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</si>
  <si>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</si>
  <si>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</si>
  <si>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</si>
  <si>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</si>
  <si>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</si>
  <si>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</si>
  <si>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</si>
  <si>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</si>
  <si>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</si>
  <si>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</si>
  <si>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</si>
  <si>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</si>
  <si>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</si>
  <si>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</si>
  <si>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</si>
  <si>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</si>
  <si>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</si>
  <si>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</si>
  <si>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</si>
  <si>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</si>
  <si>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</si>
  <si>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</si>
  <si>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</si>
  <si>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</si>
  <si>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</si>
  <si>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</si>
  <si>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</si>
  <si>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</si>
  <si>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</si>
  <si>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</si>
  <si>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</si>
  <si>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</si>
  <si>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</si>
  <si>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</si>
  <si>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</si>
  <si>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</si>
  <si>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</si>
  <si>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</si>
  <si>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</si>
  <si>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</si>
  <si>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</si>
  <si>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</si>
  <si>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</si>
  <si>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</si>
  <si>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</si>
  <si>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</si>
  <si>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</si>
  <si>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</si>
  <si>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</si>
  <si>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</si>
  <si>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</si>
  <si>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</si>
  <si>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</si>
  <si>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</si>
  <si>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</si>
  <si>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</si>
  <si>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</si>
  <si>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</si>
  <si>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</si>
  <si>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</si>
  <si>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</si>
  <si>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</si>
  <si>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</si>
  <si>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</si>
  <si>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</si>
  <si>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</si>
  <si>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</si>
  <si>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</si>
  <si>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</si>
  <si>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</si>
  <si>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</si>
  <si>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</si>
  <si>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</si>
  <si>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</si>
  <si>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</si>
  <si>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</si>
  <si>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</si>
  <si>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</si>
  <si>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</si>
  <si>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</si>
  <si>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</si>
  <si>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</si>
  <si>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</si>
  <si>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</si>
  <si>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</si>
  <si>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</si>
  <si>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</si>
  <si>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</si>
  <si>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</si>
  <si>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</si>
  <si>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</si>
  <si>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</si>
  <si>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</si>
  <si>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</si>
  <si>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</si>
  <si>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</si>
  <si>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</si>
  <si>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</si>
  <si>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</si>
  <si>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</si>
  <si>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</si>
  <si>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</si>
  <si>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</si>
  <si>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</si>
  <si>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</si>
  <si>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</si>
  <si>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</si>
  <si>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</si>
  <si>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</si>
  <si>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</si>
  <si>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</si>
  <si>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</si>
  <si>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</si>
  <si>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</si>
  <si>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</si>
  <si>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</si>
  <si>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</si>
  <si>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</si>
  <si>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</si>
  <si>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</si>
  <si>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</si>
  <si>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</si>
  <si>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</si>
  <si>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</si>
  <si>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</si>
  <si>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</si>
  <si>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</si>
  <si>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</si>
  <si>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</si>
  <si>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</si>
  <si>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</si>
  <si>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</si>
  <si>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</si>
  <si>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</si>
  <si>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</si>
  <si>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</si>
  <si>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</si>
  <si>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</si>
  <si>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</si>
  <si>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</si>
  <si>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</si>
  <si>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</si>
  <si>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</si>
  <si>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</si>
  <si>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</si>
  <si>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</si>
  <si>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</si>
  <si>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</si>
  <si>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</si>
  <si>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</si>
  <si>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</si>
  <si>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</si>
  <si>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</si>
  <si>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</si>
  <si>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</si>
  <si>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</si>
  <si>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</si>
  <si>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</si>
  <si>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</si>
  <si>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</si>
  <si>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</si>
  <si>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</si>
  <si>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</si>
  <si>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</si>
  <si>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</si>
  <si>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</si>
  <si>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</si>
  <si>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</si>
  <si>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</si>
  <si>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</si>
  <si>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</si>
  <si>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</si>
  <si>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</si>
  <si>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</si>
  <si>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</si>
  <si>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</si>
  <si>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</si>
  <si>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</si>
  <si>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</si>
  <si>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</si>
  <si>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</si>
  <si>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</si>
  <si>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</si>
  <si>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</si>
  <si>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</si>
  <si>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</si>
  <si>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</si>
  <si>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</si>
  <si>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</si>
  <si>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</si>
  <si>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</si>
  <si>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</si>
  <si>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</si>
  <si>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</si>
  <si>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</si>
  <si>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</si>
  <si>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</si>
  <si>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</si>
  <si>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</si>
  <si>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</si>
  <si>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</si>
  <si>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</si>
  <si>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</si>
  <si>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</si>
  <si>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</si>
  <si>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</si>
  <si>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</si>
  <si>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</si>
  <si>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</si>
  <si>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</si>
  <si>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</si>
  <si>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</si>
  <si>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</si>
  <si>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</si>
  <si>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</si>
  <si>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</si>
  <si>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</si>
  <si>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</si>
  <si>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</si>
  <si>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</si>
  <si>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</si>
  <si>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</si>
  <si>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</si>
  <si>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</si>
  <si>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</si>
  <si>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</si>
  <si>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</si>
  <si>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</si>
  <si>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</si>
  <si>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</si>
  <si>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</si>
  <si>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</si>
  <si>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</si>
  <si>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</si>
  <si>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</si>
  <si>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</si>
  <si>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</si>
  <si>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</si>
  <si>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</si>
  <si>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</si>
  <si>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</si>
  <si>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</si>
  <si>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</si>
  <si>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</si>
  <si>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</si>
  <si>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</si>
  <si>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</si>
  <si>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</si>
  <si>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</si>
  <si>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</si>
  <si>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</si>
  <si>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</si>
  <si>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</si>
  <si>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</si>
  <si>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</si>
  <si>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</si>
  <si>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</si>
  <si>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</si>
  <si>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</si>
  <si>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</si>
  <si>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</si>
  <si>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</si>
  <si>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</si>
  <si>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</si>
  <si>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</si>
  <si>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</si>
  <si>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</si>
  <si>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</si>
  <si>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</si>
  <si>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</si>
  <si>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</si>
  <si>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</si>
  <si>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</si>
  <si>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</si>
  <si>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</si>
  <si>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</si>
  <si>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</si>
  <si>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</si>
  <si>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</si>
  <si>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</si>
  <si>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</si>
  <si>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</si>
  <si>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</si>
  <si>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</si>
  <si>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</si>
  <si>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</si>
  <si>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</si>
  <si>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</si>
  <si>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</si>
  <si>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</si>
  <si>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</si>
  <si>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</si>
  <si>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</si>
  <si>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</si>
  <si>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</si>
  <si>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</si>
  <si>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</si>
  <si>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</si>
  <si>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</si>
  <si>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-110 ПС Псков (53)</t>
  </si>
  <si>
    <t>Итого АОСН-110 ПС 110 кВ Псков (53)</t>
  </si>
  <si>
    <t>ПО СЭС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</si>
  <si>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</si>
  <si>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</si>
  <si>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</si>
  <si>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</si>
  <si>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</si>
  <si>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</si>
  <si>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>16 декабря
2020
04-00</t>
  </si>
  <si>
    <t>16 декабря
2020
10-00</t>
  </si>
  <si>
    <t>16 декабря
20209
18-00</t>
  </si>
  <si>
    <t xml:space="preserve"> ПС 110 кВ Верхолино (ПС 240)</t>
  </si>
  <si>
    <t xml:space="preserve"> ПС 110 кВ Середка (ПС 138)</t>
  </si>
  <si>
    <t xml:space="preserve"> ПС 110 кВ Полна (ПС 146)</t>
  </si>
  <si>
    <t xml:space="preserve"> ПС 110 кВ Гдов (ПС 192)</t>
  </si>
  <si>
    <t xml:space="preserve"> ПС 110 кВ Добручи (ПС 508)</t>
  </si>
  <si>
    <t xml:space="preserve"> ПС 110 кВ Льнокомбинат (ПС 73)</t>
  </si>
  <si>
    <t xml:space="preserve"> ПС 110 кВ Речная (ПС 126)</t>
  </si>
  <si>
    <t xml:space="preserve"> ПС 110 кВ ЭТЗ (ПС 399)</t>
  </si>
  <si>
    <t>в том числе перераспределение нагрузки (ПН) на транзит 110 кВ Псков – Сланцы-Цемент – Кингисеппская.</t>
  </si>
  <si>
    <t>в том числе (ПН) на Нелидовскай транзит, транзит 110 кВ Псков – Сланцы-Цемент – Кингисеппская.</t>
  </si>
  <si>
    <t>АОПО-110 ПС 110 кВ Завеличье (ПС 283)</t>
  </si>
  <si>
    <t>ПС 110 кВ Завеличье (ПС 283)</t>
  </si>
  <si>
    <r>
      <t xml:space="preserve"> ПС 110 кВ Писковичи (ПС 172) </t>
    </r>
    <r>
      <rPr>
        <b/>
        <sz val="12"/>
        <color rgb="FFFF0000"/>
        <rFont val="Times New Roman"/>
        <family val="1"/>
        <charset val="204"/>
      </rPr>
      <t>Т-2</t>
    </r>
  </si>
  <si>
    <r>
      <t xml:space="preserve"> ПС 110 кВ Писковичи (ПС 172) </t>
    </r>
    <r>
      <rPr>
        <b/>
        <sz val="12"/>
        <color rgb="FFFF0000"/>
        <rFont val="Times New Roman"/>
        <family val="1"/>
        <charset val="204"/>
      </rPr>
      <t>Т-1</t>
    </r>
  </si>
  <si>
    <t>Итого по операционной зоне Филиала АО «СО ЕЭС» Новгородское РДУ по Псковской области (ОН)*</t>
  </si>
  <si>
    <t>Примечание:</t>
  </si>
  <si>
    <t>* В расчете объема отключаемой нагрузки действием ПА учтена нагрузка, подведенная под действие АОПО Л.Южная-2,3 и Л.Изборская-3 ПС 110 кВ Завеличье (ПС 283)</t>
  </si>
  <si>
    <t>240-01 население</t>
  </si>
  <si>
    <t>240-02 население</t>
  </si>
  <si>
    <t>240-03 население</t>
  </si>
  <si>
    <t>240-06 Котельная, МОУ Верхолинская школа</t>
  </si>
  <si>
    <t>240-07 население</t>
  </si>
  <si>
    <t>240-08 население</t>
  </si>
  <si>
    <t>240-09 население</t>
  </si>
  <si>
    <t>240-10 население</t>
  </si>
  <si>
    <t>240-11 население</t>
  </si>
  <si>
    <t>138-03 население</t>
  </si>
  <si>
    <t>138-04 Больница, Котельная, школа</t>
  </si>
  <si>
    <t>138-05 Котельная, МУПП ЖКХ</t>
  </si>
  <si>
    <t>138-06 население</t>
  </si>
  <si>
    <t>138-07 население</t>
  </si>
  <si>
    <t>138-08 население</t>
  </si>
  <si>
    <t>138-09 население</t>
  </si>
  <si>
    <t>138-11 население</t>
  </si>
  <si>
    <t>138-12 население</t>
  </si>
  <si>
    <t>Л 146-01 Жилые дома,погран.пост</t>
  </si>
  <si>
    <t>Л 146-02 Жилые дома,спортивная база</t>
  </si>
  <si>
    <t>Л146-03 Школа-интернат</t>
  </si>
  <si>
    <t>Л146-04 Жилые дома</t>
  </si>
  <si>
    <t>Л146-05 Жилые дома</t>
  </si>
  <si>
    <t>Л146-06 Базы отдыха,жилые дома</t>
  </si>
  <si>
    <t>Л146-07 Базы отдыха,жилые дома</t>
  </si>
  <si>
    <t>Л146-08 Школа,жилые дома</t>
  </si>
  <si>
    <t>Л146-09 Вышки сотовой связи</t>
  </si>
  <si>
    <t>Л146-11 Жилые дома</t>
  </si>
  <si>
    <t>Л192-01 Жилые дома</t>
  </si>
  <si>
    <t>Л192-02 Жилые дома,детсад</t>
  </si>
  <si>
    <t>Л192-03 Котельная,ОВД,погранкомендатура,администрация района,жилые дома</t>
  </si>
  <si>
    <t>Л 192-04 Жилые дома</t>
  </si>
  <si>
    <t>Л 192-05 ПНИ,школа,телеретранслятор, жилые дома</t>
  </si>
  <si>
    <t>Л 192-07 Школа,жилые дома</t>
  </si>
  <si>
    <t>Л 192-08 Жилые дома</t>
  </si>
  <si>
    <t>Л 192-10 Рыбозавод</t>
  </si>
  <si>
    <t>Л 192-12 База РЭС,жилые дома</t>
  </si>
  <si>
    <t>Л 508-01 Жилые дома</t>
  </si>
  <si>
    <t>Л 508-02 Жилые дома</t>
  </si>
  <si>
    <t>Л 508-03 Пилорамы</t>
  </si>
  <si>
    <t>Л 508-04  Школа,детсад,администрация волости,связь ФСБ</t>
  </si>
  <si>
    <t>Л 508-05 Мегаферма,погранзастава,жилые дома</t>
  </si>
  <si>
    <t>Л 508-06 Жилые дома</t>
  </si>
  <si>
    <t>283-20 Псковский РЭС</t>
  </si>
  <si>
    <t>283-31 Пожарное депо, Пожарные части, Служба 01, ГТС</t>
  </si>
  <si>
    <t>283-37 Районная котельная МУП ПТС</t>
  </si>
  <si>
    <t>283-39 Лента</t>
  </si>
  <si>
    <t>53-02 МП г. Пскова «тепловые электрические сети» Участок №10 Котельная «СВПУ»</t>
  </si>
  <si>
    <t xml:space="preserve">53-12 Завод точного литья </t>
  </si>
  <si>
    <t xml:space="preserve">53-27 МП г.Пскова « Тепловые электрические сети»
Участок №10 Котельная «СВПУ»
</t>
  </si>
  <si>
    <t>53-56 ООО «Элтехмаш»</t>
  </si>
  <si>
    <t xml:space="preserve">53-59 Отделение городских электрических сетей
«ТНБ»
</t>
  </si>
  <si>
    <t xml:space="preserve">53-60 ООО «Газпром трансгаз Санкт-Петербург» филиал
Псковское ЛПУ МГ»
</t>
  </si>
  <si>
    <t xml:space="preserve">53-65 ООО «Газпром трансгаз Санкт-Петербург» филиал
Псковское ЛПУ МГ»
</t>
  </si>
  <si>
    <t>172-04 Псковский РЭС</t>
  </si>
  <si>
    <t>172-05 Псковский РЭС</t>
  </si>
  <si>
    <t>172-10 Псковский РЭС</t>
  </si>
  <si>
    <t>172-11 Псковский РЭС</t>
  </si>
  <si>
    <t>172-12 Псковский РЭС</t>
  </si>
  <si>
    <t>172-13 Псковский РЭС</t>
  </si>
  <si>
    <t>172-15 ООО «Бранд»</t>
  </si>
  <si>
    <t>172-01 Псковский РЭС</t>
  </si>
  <si>
    <t>172-02 Псковский РЭС</t>
  </si>
  <si>
    <t>172-03 Псковский РЭС</t>
  </si>
  <si>
    <t>172-06 Псковский РЭС</t>
  </si>
  <si>
    <t>172-07 МУП Горводоканал</t>
  </si>
  <si>
    <t>172-08 Псковский РЭС</t>
  </si>
  <si>
    <t>172-09 Псковский РЭС</t>
  </si>
  <si>
    <t>172-18 МУП Горводоканал</t>
  </si>
  <si>
    <t>172-19 ООО «Бранд»</t>
  </si>
  <si>
    <t>АОПО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</si>
  <si>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</si>
  <si>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</si>
  <si>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АОСН Южного узла</t>
  </si>
  <si>
    <t>(по данным контрольных замеров 16 июня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</si>
</sst>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118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164" fontId="38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8" fillId="0" borderId="5" xfId="0" applyNumberFormat="1" applyFont="1" applyFill="1" applyBorder="1" applyAlignment="1">
      <alignment horizontal="center" vertical="center" wrapText="1"/>
    </xf>
    <xf numFmtId="2" fontId="38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613"/>
  <sheetViews>
    <sheetView tabSelected="1" zoomScale="62" zoomScaleNormal="62" zoomScaleSheetLayoutView="75" workbookViewId="0">
      <selection activeCell="A3" sqref="A3:G3"/>
    </sheetView>
  </sheetViews>
  <sheetFormatPr defaultRowHeight="15.75" x14ac:dyDescent="0.2"/>
  <cols>
    <col min="1" max="1" width="29.5703125" style="7" customWidth="1"/>
    <col min="2" max="2" width="19.85546875" style="14" customWidth="1"/>
    <col min="3" max="3" width="71.7109375" style="7" customWidth="1"/>
    <col min="4" max="5" width="20.140625" style="2" customWidth="1"/>
    <col min="6" max="6" width="17.140625" style="2" customWidth="1"/>
    <col min="7" max="7" width="24.5703125" style="14" customWidth="1"/>
    <col min="8" max="184" width="9.140625" style="14"/>
    <col min="185" max="186" width="19.85546875" style="14" customWidth="1"/>
    <col min="187" max="187" width="17.42578125" style="14" customWidth="1"/>
    <col min="188" max="188" width="38.5703125" style="14" customWidth="1"/>
    <col min="189" max="191" width="17.7109375" style="14" customWidth="1"/>
    <col min="192" max="192" width="31.5703125" style="14" customWidth="1"/>
    <col min="193" max="440" width="9.140625" style="14"/>
    <col min="441" max="442" width="19.85546875" style="14" customWidth="1"/>
    <col min="443" max="443" width="17.42578125" style="14" customWidth="1"/>
    <col min="444" max="444" width="38.5703125" style="14" customWidth="1"/>
    <col min="445" max="447" width="17.7109375" style="14" customWidth="1"/>
    <col min="448" max="448" width="31.5703125" style="14" customWidth="1"/>
    <col min="449" max="696" width="9.140625" style="14"/>
    <col min="697" max="698" width="19.85546875" style="14" customWidth="1"/>
    <col min="699" max="699" width="17.42578125" style="14" customWidth="1"/>
    <col min="700" max="700" width="38.5703125" style="14" customWidth="1"/>
    <col min="701" max="703" width="17.7109375" style="14" customWidth="1"/>
    <col min="704" max="704" width="31.5703125" style="14" customWidth="1"/>
    <col min="705" max="952" width="9.140625" style="14"/>
    <col min="953" max="954" width="19.85546875" style="14" customWidth="1"/>
    <col min="955" max="955" width="17.42578125" style="14" customWidth="1"/>
    <col min="956" max="956" width="38.5703125" style="14" customWidth="1"/>
    <col min="957" max="959" width="17.7109375" style="14" customWidth="1"/>
    <col min="960" max="960" width="31.5703125" style="14" customWidth="1"/>
    <col min="961" max="1208" width="9.140625" style="14"/>
    <col min="1209" max="1210" width="19.85546875" style="14" customWidth="1"/>
    <col min="1211" max="1211" width="17.42578125" style="14" customWidth="1"/>
    <col min="1212" max="1212" width="38.5703125" style="14" customWidth="1"/>
    <col min="1213" max="1215" width="17.7109375" style="14" customWidth="1"/>
    <col min="1216" max="1216" width="31.5703125" style="14" customWidth="1"/>
    <col min="1217" max="1464" width="9.140625" style="14"/>
    <col min="1465" max="1466" width="19.85546875" style="14" customWidth="1"/>
    <col min="1467" max="1467" width="17.42578125" style="14" customWidth="1"/>
    <col min="1468" max="1468" width="38.5703125" style="14" customWidth="1"/>
    <col min="1469" max="1471" width="17.7109375" style="14" customWidth="1"/>
    <col min="1472" max="1472" width="31.5703125" style="14" customWidth="1"/>
    <col min="1473" max="1720" width="9.140625" style="14"/>
    <col min="1721" max="1722" width="19.85546875" style="14" customWidth="1"/>
    <col min="1723" max="1723" width="17.42578125" style="14" customWidth="1"/>
    <col min="1724" max="1724" width="38.5703125" style="14" customWidth="1"/>
    <col min="1725" max="1727" width="17.7109375" style="14" customWidth="1"/>
    <col min="1728" max="1728" width="31.5703125" style="14" customWidth="1"/>
    <col min="1729" max="1976" width="9.140625" style="14"/>
    <col min="1977" max="1978" width="19.85546875" style="14" customWidth="1"/>
    <col min="1979" max="1979" width="17.42578125" style="14" customWidth="1"/>
    <col min="1980" max="1980" width="38.5703125" style="14" customWidth="1"/>
    <col min="1981" max="1983" width="17.7109375" style="14" customWidth="1"/>
    <col min="1984" max="1984" width="31.5703125" style="14" customWidth="1"/>
    <col min="1985" max="2232" width="9.140625" style="14"/>
    <col min="2233" max="2234" width="19.85546875" style="14" customWidth="1"/>
    <col min="2235" max="2235" width="17.42578125" style="14" customWidth="1"/>
    <col min="2236" max="2236" width="38.5703125" style="14" customWidth="1"/>
    <col min="2237" max="2239" width="17.7109375" style="14" customWidth="1"/>
    <col min="2240" max="2240" width="31.5703125" style="14" customWidth="1"/>
    <col min="2241" max="2488" width="9.140625" style="14"/>
    <col min="2489" max="2490" width="19.85546875" style="14" customWidth="1"/>
    <col min="2491" max="2491" width="17.42578125" style="14" customWidth="1"/>
    <col min="2492" max="2492" width="38.5703125" style="14" customWidth="1"/>
    <col min="2493" max="2495" width="17.7109375" style="14" customWidth="1"/>
    <col min="2496" max="2496" width="31.5703125" style="14" customWidth="1"/>
    <col min="2497" max="2744" width="9.140625" style="14"/>
    <col min="2745" max="2746" width="19.85546875" style="14" customWidth="1"/>
    <col min="2747" max="2747" width="17.42578125" style="14" customWidth="1"/>
    <col min="2748" max="2748" width="38.5703125" style="14" customWidth="1"/>
    <col min="2749" max="2751" width="17.7109375" style="14" customWidth="1"/>
    <col min="2752" max="2752" width="31.5703125" style="14" customWidth="1"/>
    <col min="2753" max="3000" width="9.140625" style="14"/>
    <col min="3001" max="3002" width="19.85546875" style="14" customWidth="1"/>
    <col min="3003" max="3003" width="17.42578125" style="14" customWidth="1"/>
    <col min="3004" max="3004" width="38.5703125" style="14" customWidth="1"/>
    <col min="3005" max="3007" width="17.7109375" style="14" customWidth="1"/>
    <col min="3008" max="3008" width="31.5703125" style="14" customWidth="1"/>
    <col min="3009" max="3256" width="9.140625" style="14"/>
    <col min="3257" max="3258" width="19.85546875" style="14" customWidth="1"/>
    <col min="3259" max="3259" width="17.42578125" style="14" customWidth="1"/>
    <col min="3260" max="3260" width="38.5703125" style="14" customWidth="1"/>
    <col min="3261" max="3263" width="17.7109375" style="14" customWidth="1"/>
    <col min="3264" max="3264" width="31.5703125" style="14" customWidth="1"/>
    <col min="3265" max="3512" width="9.140625" style="14"/>
    <col min="3513" max="3514" width="19.85546875" style="14" customWidth="1"/>
    <col min="3515" max="3515" width="17.42578125" style="14" customWidth="1"/>
    <col min="3516" max="3516" width="38.5703125" style="14" customWidth="1"/>
    <col min="3517" max="3519" width="17.7109375" style="14" customWidth="1"/>
    <col min="3520" max="3520" width="31.5703125" style="14" customWidth="1"/>
    <col min="3521" max="3768" width="9.140625" style="14"/>
    <col min="3769" max="3770" width="19.85546875" style="14" customWidth="1"/>
    <col min="3771" max="3771" width="17.42578125" style="14" customWidth="1"/>
    <col min="3772" max="3772" width="38.5703125" style="14" customWidth="1"/>
    <col min="3773" max="3775" width="17.7109375" style="14" customWidth="1"/>
    <col min="3776" max="3776" width="31.5703125" style="14" customWidth="1"/>
    <col min="3777" max="4024" width="9.140625" style="14"/>
    <col min="4025" max="4026" width="19.85546875" style="14" customWidth="1"/>
    <col min="4027" max="4027" width="17.42578125" style="14" customWidth="1"/>
    <col min="4028" max="4028" width="38.5703125" style="14" customWidth="1"/>
    <col min="4029" max="4031" width="17.7109375" style="14" customWidth="1"/>
    <col min="4032" max="4032" width="31.5703125" style="14" customWidth="1"/>
    <col min="4033" max="4280" width="9.140625" style="14"/>
    <col min="4281" max="4282" width="19.85546875" style="14" customWidth="1"/>
    <col min="4283" max="4283" width="17.42578125" style="14" customWidth="1"/>
    <col min="4284" max="4284" width="38.5703125" style="14" customWidth="1"/>
    <col min="4285" max="4287" width="17.7109375" style="14" customWidth="1"/>
    <col min="4288" max="4288" width="31.5703125" style="14" customWidth="1"/>
    <col min="4289" max="4536" width="9.140625" style="14"/>
    <col min="4537" max="4538" width="19.85546875" style="14" customWidth="1"/>
    <col min="4539" max="4539" width="17.42578125" style="14" customWidth="1"/>
    <col min="4540" max="4540" width="38.5703125" style="14" customWidth="1"/>
    <col min="4541" max="4543" width="17.7109375" style="14" customWidth="1"/>
    <col min="4544" max="4544" width="31.5703125" style="14" customWidth="1"/>
    <col min="4545" max="4792" width="9.140625" style="14"/>
    <col min="4793" max="4794" width="19.85546875" style="14" customWidth="1"/>
    <col min="4795" max="4795" width="17.42578125" style="14" customWidth="1"/>
    <col min="4796" max="4796" width="38.5703125" style="14" customWidth="1"/>
    <col min="4797" max="4799" width="17.7109375" style="14" customWidth="1"/>
    <col min="4800" max="4800" width="31.5703125" style="14" customWidth="1"/>
    <col min="4801" max="5048" width="9.140625" style="14"/>
    <col min="5049" max="5050" width="19.85546875" style="14" customWidth="1"/>
    <col min="5051" max="5051" width="17.42578125" style="14" customWidth="1"/>
    <col min="5052" max="5052" width="38.5703125" style="14" customWidth="1"/>
    <col min="5053" max="5055" width="17.7109375" style="14" customWidth="1"/>
    <col min="5056" max="5056" width="31.5703125" style="14" customWidth="1"/>
    <col min="5057" max="5304" width="9.140625" style="14"/>
    <col min="5305" max="5306" width="19.85546875" style="14" customWidth="1"/>
    <col min="5307" max="5307" width="17.42578125" style="14" customWidth="1"/>
    <col min="5308" max="5308" width="38.5703125" style="14" customWidth="1"/>
    <col min="5309" max="5311" width="17.7109375" style="14" customWidth="1"/>
    <col min="5312" max="5312" width="31.5703125" style="14" customWidth="1"/>
    <col min="5313" max="5560" width="9.140625" style="14"/>
    <col min="5561" max="5562" width="19.85546875" style="14" customWidth="1"/>
    <col min="5563" max="5563" width="17.42578125" style="14" customWidth="1"/>
    <col min="5564" max="5564" width="38.5703125" style="14" customWidth="1"/>
    <col min="5565" max="5567" width="17.7109375" style="14" customWidth="1"/>
    <col min="5568" max="5568" width="31.5703125" style="14" customWidth="1"/>
    <col min="5569" max="5816" width="9.140625" style="14"/>
    <col min="5817" max="5818" width="19.85546875" style="14" customWidth="1"/>
    <col min="5819" max="5819" width="17.42578125" style="14" customWidth="1"/>
    <col min="5820" max="5820" width="38.5703125" style="14" customWidth="1"/>
    <col min="5821" max="5823" width="17.7109375" style="14" customWidth="1"/>
    <col min="5824" max="5824" width="31.5703125" style="14" customWidth="1"/>
    <col min="5825" max="6072" width="9.140625" style="14"/>
    <col min="6073" max="6074" width="19.85546875" style="14" customWidth="1"/>
    <col min="6075" max="6075" width="17.42578125" style="14" customWidth="1"/>
    <col min="6076" max="6076" width="38.5703125" style="14" customWidth="1"/>
    <col min="6077" max="6079" width="17.7109375" style="14" customWidth="1"/>
    <col min="6080" max="6080" width="31.5703125" style="14" customWidth="1"/>
    <col min="6081" max="6328" width="9.140625" style="14"/>
    <col min="6329" max="6330" width="19.85546875" style="14" customWidth="1"/>
    <col min="6331" max="6331" width="17.42578125" style="14" customWidth="1"/>
    <col min="6332" max="6332" width="38.5703125" style="14" customWidth="1"/>
    <col min="6333" max="6335" width="17.7109375" style="14" customWidth="1"/>
    <col min="6336" max="6336" width="31.5703125" style="14" customWidth="1"/>
    <col min="6337" max="6584" width="9.140625" style="14"/>
    <col min="6585" max="6586" width="19.85546875" style="14" customWidth="1"/>
    <col min="6587" max="6587" width="17.42578125" style="14" customWidth="1"/>
    <col min="6588" max="6588" width="38.5703125" style="14" customWidth="1"/>
    <col min="6589" max="6591" width="17.7109375" style="14" customWidth="1"/>
    <col min="6592" max="6592" width="31.5703125" style="14" customWidth="1"/>
    <col min="6593" max="6840" width="9.140625" style="14"/>
    <col min="6841" max="6842" width="19.85546875" style="14" customWidth="1"/>
    <col min="6843" max="6843" width="17.42578125" style="14" customWidth="1"/>
    <col min="6844" max="6844" width="38.5703125" style="14" customWidth="1"/>
    <col min="6845" max="6847" width="17.7109375" style="14" customWidth="1"/>
    <col min="6848" max="6848" width="31.5703125" style="14" customWidth="1"/>
    <col min="6849" max="7096" width="9.140625" style="14"/>
    <col min="7097" max="7098" width="19.85546875" style="14" customWidth="1"/>
    <col min="7099" max="7099" width="17.42578125" style="14" customWidth="1"/>
    <col min="7100" max="7100" width="38.5703125" style="14" customWidth="1"/>
    <col min="7101" max="7103" width="17.7109375" style="14" customWidth="1"/>
    <col min="7104" max="7104" width="31.5703125" style="14" customWidth="1"/>
    <col min="7105" max="7352" width="9.140625" style="14"/>
    <col min="7353" max="7354" width="19.85546875" style="14" customWidth="1"/>
    <col min="7355" max="7355" width="17.42578125" style="14" customWidth="1"/>
    <col min="7356" max="7356" width="38.5703125" style="14" customWidth="1"/>
    <col min="7357" max="7359" width="17.7109375" style="14" customWidth="1"/>
    <col min="7360" max="7360" width="31.5703125" style="14" customWidth="1"/>
    <col min="7361" max="7608" width="9.140625" style="14"/>
    <col min="7609" max="7610" width="19.85546875" style="14" customWidth="1"/>
    <col min="7611" max="7611" width="17.42578125" style="14" customWidth="1"/>
    <col min="7612" max="7612" width="38.5703125" style="14" customWidth="1"/>
    <col min="7613" max="7615" width="17.7109375" style="14" customWidth="1"/>
    <col min="7616" max="7616" width="31.5703125" style="14" customWidth="1"/>
    <col min="7617" max="7864" width="9.140625" style="14"/>
    <col min="7865" max="7866" width="19.85546875" style="14" customWidth="1"/>
    <col min="7867" max="7867" width="17.42578125" style="14" customWidth="1"/>
    <col min="7868" max="7868" width="38.5703125" style="14" customWidth="1"/>
    <col min="7869" max="7871" width="17.7109375" style="14" customWidth="1"/>
    <col min="7872" max="7872" width="31.5703125" style="14" customWidth="1"/>
    <col min="7873" max="8120" width="9.140625" style="14"/>
    <col min="8121" max="8122" width="19.85546875" style="14" customWidth="1"/>
    <col min="8123" max="8123" width="17.42578125" style="14" customWidth="1"/>
    <col min="8124" max="8124" width="38.5703125" style="14" customWidth="1"/>
    <col min="8125" max="8127" width="17.7109375" style="14" customWidth="1"/>
    <col min="8128" max="8128" width="31.5703125" style="14" customWidth="1"/>
    <col min="8129" max="8376" width="9.140625" style="14"/>
    <col min="8377" max="8378" width="19.85546875" style="14" customWidth="1"/>
    <col min="8379" max="8379" width="17.42578125" style="14" customWidth="1"/>
    <col min="8380" max="8380" width="38.5703125" style="14" customWidth="1"/>
    <col min="8381" max="8383" width="17.7109375" style="14" customWidth="1"/>
    <col min="8384" max="8384" width="31.5703125" style="14" customWidth="1"/>
    <col min="8385" max="8632" width="9.140625" style="14"/>
    <col min="8633" max="8634" width="19.85546875" style="14" customWidth="1"/>
    <col min="8635" max="8635" width="17.42578125" style="14" customWidth="1"/>
    <col min="8636" max="8636" width="38.5703125" style="14" customWidth="1"/>
    <col min="8637" max="8639" width="17.7109375" style="14" customWidth="1"/>
    <col min="8640" max="8640" width="31.5703125" style="14" customWidth="1"/>
    <col min="8641" max="8888" width="9.140625" style="14"/>
    <col min="8889" max="8890" width="19.85546875" style="14" customWidth="1"/>
    <col min="8891" max="8891" width="17.42578125" style="14" customWidth="1"/>
    <col min="8892" max="8892" width="38.5703125" style="14" customWidth="1"/>
    <col min="8893" max="8895" width="17.7109375" style="14" customWidth="1"/>
    <col min="8896" max="8896" width="31.5703125" style="14" customWidth="1"/>
    <col min="8897" max="9144" width="9.140625" style="14"/>
    <col min="9145" max="9146" width="19.85546875" style="14" customWidth="1"/>
    <col min="9147" max="9147" width="17.42578125" style="14" customWidth="1"/>
    <col min="9148" max="9148" width="38.5703125" style="14" customWidth="1"/>
    <col min="9149" max="9151" width="17.7109375" style="14" customWidth="1"/>
    <col min="9152" max="9152" width="31.5703125" style="14" customWidth="1"/>
    <col min="9153" max="9400" width="9.140625" style="14"/>
    <col min="9401" max="9402" width="19.85546875" style="14" customWidth="1"/>
    <col min="9403" max="9403" width="17.42578125" style="14" customWidth="1"/>
    <col min="9404" max="9404" width="38.5703125" style="14" customWidth="1"/>
    <col min="9405" max="9407" width="17.7109375" style="14" customWidth="1"/>
    <col min="9408" max="9408" width="31.5703125" style="14" customWidth="1"/>
    <col min="9409" max="9656" width="9.140625" style="14"/>
    <col min="9657" max="9658" width="19.85546875" style="14" customWidth="1"/>
    <col min="9659" max="9659" width="17.42578125" style="14" customWidth="1"/>
    <col min="9660" max="9660" width="38.5703125" style="14" customWidth="1"/>
    <col min="9661" max="9663" width="17.7109375" style="14" customWidth="1"/>
    <col min="9664" max="9664" width="31.5703125" style="14" customWidth="1"/>
    <col min="9665" max="9912" width="9.140625" style="14"/>
    <col min="9913" max="9914" width="19.85546875" style="14" customWidth="1"/>
    <col min="9915" max="9915" width="17.42578125" style="14" customWidth="1"/>
    <col min="9916" max="9916" width="38.5703125" style="14" customWidth="1"/>
    <col min="9917" max="9919" width="17.7109375" style="14" customWidth="1"/>
    <col min="9920" max="9920" width="31.5703125" style="14" customWidth="1"/>
    <col min="9921" max="10168" width="9.140625" style="14"/>
    <col min="10169" max="10170" width="19.85546875" style="14" customWidth="1"/>
    <col min="10171" max="10171" width="17.42578125" style="14" customWidth="1"/>
    <col min="10172" max="10172" width="38.5703125" style="14" customWidth="1"/>
    <col min="10173" max="10175" width="17.7109375" style="14" customWidth="1"/>
    <col min="10176" max="10176" width="31.5703125" style="14" customWidth="1"/>
    <col min="10177" max="10424" width="9.140625" style="14"/>
    <col min="10425" max="10426" width="19.85546875" style="14" customWidth="1"/>
    <col min="10427" max="10427" width="17.42578125" style="14" customWidth="1"/>
    <col min="10428" max="10428" width="38.5703125" style="14" customWidth="1"/>
    <col min="10429" max="10431" width="17.7109375" style="14" customWidth="1"/>
    <col min="10432" max="10432" width="31.5703125" style="14" customWidth="1"/>
    <col min="10433" max="10680" width="9.140625" style="14"/>
    <col min="10681" max="10682" width="19.85546875" style="14" customWidth="1"/>
    <col min="10683" max="10683" width="17.42578125" style="14" customWidth="1"/>
    <col min="10684" max="10684" width="38.5703125" style="14" customWidth="1"/>
    <col min="10685" max="10687" width="17.7109375" style="14" customWidth="1"/>
    <col min="10688" max="10688" width="31.5703125" style="14" customWidth="1"/>
    <col min="10689" max="10936" width="9.140625" style="14"/>
    <col min="10937" max="10938" width="19.85546875" style="14" customWidth="1"/>
    <col min="10939" max="10939" width="17.42578125" style="14" customWidth="1"/>
    <col min="10940" max="10940" width="38.5703125" style="14" customWidth="1"/>
    <col min="10941" max="10943" width="17.7109375" style="14" customWidth="1"/>
    <col min="10944" max="10944" width="31.5703125" style="14" customWidth="1"/>
    <col min="10945" max="11192" width="9.140625" style="14"/>
    <col min="11193" max="11194" width="19.85546875" style="14" customWidth="1"/>
    <col min="11195" max="11195" width="17.42578125" style="14" customWidth="1"/>
    <col min="11196" max="11196" width="38.5703125" style="14" customWidth="1"/>
    <col min="11197" max="11199" width="17.7109375" style="14" customWidth="1"/>
    <col min="11200" max="11200" width="31.5703125" style="14" customWidth="1"/>
    <col min="11201" max="11448" width="9.140625" style="14"/>
    <col min="11449" max="11450" width="19.85546875" style="14" customWidth="1"/>
    <col min="11451" max="11451" width="17.42578125" style="14" customWidth="1"/>
    <col min="11452" max="11452" width="38.5703125" style="14" customWidth="1"/>
    <col min="11453" max="11455" width="17.7109375" style="14" customWidth="1"/>
    <col min="11456" max="11456" width="31.5703125" style="14" customWidth="1"/>
    <col min="11457" max="11704" width="9.140625" style="14"/>
    <col min="11705" max="11706" width="19.85546875" style="14" customWidth="1"/>
    <col min="11707" max="11707" width="17.42578125" style="14" customWidth="1"/>
    <col min="11708" max="11708" width="38.5703125" style="14" customWidth="1"/>
    <col min="11709" max="11711" width="17.7109375" style="14" customWidth="1"/>
    <col min="11712" max="11712" width="31.5703125" style="14" customWidth="1"/>
    <col min="11713" max="11960" width="9.140625" style="14"/>
    <col min="11961" max="11962" width="19.85546875" style="14" customWidth="1"/>
    <col min="11963" max="11963" width="17.42578125" style="14" customWidth="1"/>
    <col min="11964" max="11964" width="38.5703125" style="14" customWidth="1"/>
    <col min="11965" max="11967" width="17.7109375" style="14" customWidth="1"/>
    <col min="11968" max="11968" width="31.5703125" style="14" customWidth="1"/>
    <col min="11969" max="12216" width="9.140625" style="14"/>
    <col min="12217" max="12218" width="19.85546875" style="14" customWidth="1"/>
    <col min="12219" max="12219" width="17.42578125" style="14" customWidth="1"/>
    <col min="12220" max="12220" width="38.5703125" style="14" customWidth="1"/>
    <col min="12221" max="12223" width="17.7109375" style="14" customWidth="1"/>
    <col min="12224" max="12224" width="31.5703125" style="14" customWidth="1"/>
    <col min="12225" max="12472" width="9.140625" style="14"/>
    <col min="12473" max="12474" width="19.85546875" style="14" customWidth="1"/>
    <col min="12475" max="12475" width="17.42578125" style="14" customWidth="1"/>
    <col min="12476" max="12476" width="38.5703125" style="14" customWidth="1"/>
    <col min="12477" max="12479" width="17.7109375" style="14" customWidth="1"/>
    <col min="12480" max="12480" width="31.5703125" style="14" customWidth="1"/>
    <col min="12481" max="12728" width="9.140625" style="14"/>
    <col min="12729" max="12730" width="19.85546875" style="14" customWidth="1"/>
    <col min="12731" max="12731" width="17.42578125" style="14" customWidth="1"/>
    <col min="12732" max="12732" width="38.5703125" style="14" customWidth="1"/>
    <col min="12733" max="12735" width="17.7109375" style="14" customWidth="1"/>
    <col min="12736" max="12736" width="31.5703125" style="14" customWidth="1"/>
    <col min="12737" max="12984" width="9.140625" style="14"/>
    <col min="12985" max="12986" width="19.85546875" style="14" customWidth="1"/>
    <col min="12987" max="12987" width="17.42578125" style="14" customWidth="1"/>
    <col min="12988" max="12988" width="38.5703125" style="14" customWidth="1"/>
    <col min="12989" max="12991" width="17.7109375" style="14" customWidth="1"/>
    <col min="12992" max="12992" width="31.5703125" style="14" customWidth="1"/>
    <col min="12993" max="13240" width="9.140625" style="14"/>
    <col min="13241" max="13242" width="19.85546875" style="14" customWidth="1"/>
    <col min="13243" max="13243" width="17.42578125" style="14" customWidth="1"/>
    <col min="13244" max="13244" width="38.5703125" style="14" customWidth="1"/>
    <col min="13245" max="13247" width="17.7109375" style="14" customWidth="1"/>
    <col min="13248" max="13248" width="31.5703125" style="14" customWidth="1"/>
    <col min="13249" max="13496" width="9.140625" style="14"/>
    <col min="13497" max="13498" width="19.85546875" style="14" customWidth="1"/>
    <col min="13499" max="13499" width="17.42578125" style="14" customWidth="1"/>
    <col min="13500" max="13500" width="38.5703125" style="14" customWidth="1"/>
    <col min="13501" max="13503" width="17.7109375" style="14" customWidth="1"/>
    <col min="13504" max="13504" width="31.5703125" style="14" customWidth="1"/>
    <col min="13505" max="13752" width="9.140625" style="14"/>
    <col min="13753" max="13754" width="19.85546875" style="14" customWidth="1"/>
    <col min="13755" max="13755" width="17.42578125" style="14" customWidth="1"/>
    <col min="13756" max="13756" width="38.5703125" style="14" customWidth="1"/>
    <col min="13757" max="13759" width="17.7109375" style="14" customWidth="1"/>
    <col min="13760" max="13760" width="31.5703125" style="14" customWidth="1"/>
    <col min="13761" max="14008" width="9.140625" style="14"/>
    <col min="14009" max="14010" width="19.85546875" style="14" customWidth="1"/>
    <col min="14011" max="14011" width="17.42578125" style="14" customWidth="1"/>
    <col min="14012" max="14012" width="38.5703125" style="14" customWidth="1"/>
    <col min="14013" max="14015" width="17.7109375" style="14" customWidth="1"/>
    <col min="14016" max="14016" width="31.5703125" style="14" customWidth="1"/>
    <col min="14017" max="14264" width="9.140625" style="14"/>
    <col min="14265" max="14266" width="19.85546875" style="14" customWidth="1"/>
    <col min="14267" max="14267" width="17.42578125" style="14" customWidth="1"/>
    <col min="14268" max="14268" width="38.5703125" style="14" customWidth="1"/>
    <col min="14269" max="14271" width="17.7109375" style="14" customWidth="1"/>
    <col min="14272" max="14272" width="31.5703125" style="14" customWidth="1"/>
    <col min="14273" max="14520" width="9.140625" style="14"/>
    <col min="14521" max="14522" width="19.85546875" style="14" customWidth="1"/>
    <col min="14523" max="14523" width="17.42578125" style="14" customWidth="1"/>
    <col min="14524" max="14524" width="38.5703125" style="14" customWidth="1"/>
    <col min="14525" max="14527" width="17.7109375" style="14" customWidth="1"/>
    <col min="14528" max="14528" width="31.5703125" style="14" customWidth="1"/>
    <col min="14529" max="14776" width="9.140625" style="14"/>
    <col min="14777" max="14778" width="19.85546875" style="14" customWidth="1"/>
    <col min="14779" max="14779" width="17.42578125" style="14" customWidth="1"/>
    <col min="14780" max="14780" width="38.5703125" style="14" customWidth="1"/>
    <col min="14781" max="14783" width="17.7109375" style="14" customWidth="1"/>
    <col min="14784" max="14784" width="31.5703125" style="14" customWidth="1"/>
    <col min="14785" max="15032" width="9.140625" style="14"/>
    <col min="15033" max="15034" width="19.85546875" style="14" customWidth="1"/>
    <col min="15035" max="15035" width="17.42578125" style="14" customWidth="1"/>
    <col min="15036" max="15036" width="38.5703125" style="14" customWidth="1"/>
    <col min="15037" max="15039" width="17.7109375" style="14" customWidth="1"/>
    <col min="15040" max="15040" width="31.5703125" style="14" customWidth="1"/>
    <col min="15041" max="15288" width="9.140625" style="14"/>
    <col min="15289" max="15290" width="19.85546875" style="14" customWidth="1"/>
    <col min="15291" max="15291" width="17.42578125" style="14" customWidth="1"/>
    <col min="15292" max="15292" width="38.5703125" style="14" customWidth="1"/>
    <col min="15293" max="15295" width="17.7109375" style="14" customWidth="1"/>
    <col min="15296" max="15296" width="31.5703125" style="14" customWidth="1"/>
    <col min="15297" max="15544" width="9.140625" style="14"/>
    <col min="15545" max="15546" width="19.85546875" style="14" customWidth="1"/>
    <col min="15547" max="15547" width="17.42578125" style="14" customWidth="1"/>
    <col min="15548" max="15548" width="38.5703125" style="14" customWidth="1"/>
    <col min="15549" max="15551" width="17.7109375" style="14" customWidth="1"/>
    <col min="15552" max="15552" width="31.5703125" style="14" customWidth="1"/>
    <col min="15553" max="15800" width="9.140625" style="14"/>
    <col min="15801" max="15802" width="19.85546875" style="14" customWidth="1"/>
    <col min="15803" max="15803" width="17.42578125" style="14" customWidth="1"/>
    <col min="15804" max="15804" width="38.5703125" style="14" customWidth="1"/>
    <col min="15805" max="15807" width="17.7109375" style="14" customWidth="1"/>
    <col min="15808" max="15808" width="31.5703125" style="14" customWidth="1"/>
    <col min="15809" max="16056" width="9.140625" style="14"/>
    <col min="16057" max="16058" width="19.85546875" style="14" customWidth="1"/>
    <col min="16059" max="16059" width="17.42578125" style="14" customWidth="1"/>
    <col min="16060" max="16060" width="38.5703125" style="14" customWidth="1"/>
    <col min="16061" max="16063" width="17.7109375" style="14" customWidth="1"/>
    <col min="16064" max="16064" width="31.5703125" style="14" customWidth="1"/>
    <col min="16065" max="16384" width="9.140625" style="14"/>
  </cols>
  <sheetData>
    <row r="1" spans="1:7" s="27" customFormat="1" ht="18.75" x14ac:dyDescent="0.2">
      <c r="A1" s="22"/>
      <c r="B1" s="30"/>
      <c r="C1" s="22"/>
      <c r="D1" s="19"/>
      <c r="E1" s="19"/>
      <c r="F1" s="19"/>
      <c r="G1" s="20"/>
    </row>
    <row r="2" spans="1:7" s="27" customFormat="1" ht="18.75" x14ac:dyDescent="0.2">
      <c r="A2" s="68" t="s">
        <v>3</v>
      </c>
      <c r="B2" s="68"/>
      <c r="C2" s="68"/>
      <c r="D2" s="68"/>
      <c r="E2" s="68"/>
      <c r="F2" s="68"/>
      <c r="G2" s="68"/>
    </row>
    <row r="3" spans="1:7" s="27" customFormat="1" ht="18.75" x14ac:dyDescent="0.2">
      <c r="A3" s="68" t="s">
        <v>476</v>
      </c>
      <c r="B3" s="68"/>
      <c r="C3" s="68"/>
      <c r="D3" s="68"/>
      <c r="E3" s="68"/>
      <c r="F3" s="68"/>
      <c r="G3" s="68"/>
    </row>
    <row r="4" spans="1:7" s="27" customFormat="1" ht="18.75" customHeight="1" x14ac:dyDescent="0.2">
      <c r="A4" s="30"/>
      <c r="B4" s="30"/>
      <c r="C4" s="68" t="s">
        <v>477</v>
      </c>
      <c r="D4" s="68"/>
      <c r="E4" s="68"/>
      <c r="F4" s="30"/>
      <c r="G4" s="30"/>
    </row>
    <row r="5" spans="1:7" s="27" customFormat="1" ht="18.75" customHeight="1" x14ac:dyDescent="0.2">
      <c r="A5" s="68" t="s">
        <v>469</v>
      </c>
      <c r="B5" s="68"/>
      <c r="C5" s="68"/>
      <c r="D5" s="68"/>
      <c r="E5" s="68"/>
      <c r="F5" s="68"/>
      <c r="G5" s="68"/>
    </row>
    <row r="6" spans="1:7" ht="18.75" customHeight="1" x14ac:dyDescent="0.2">
      <c r="A6" s="68" t="s">
        <v>573</v>
      </c>
      <c r="B6" s="68"/>
      <c r="C6" s="68"/>
      <c r="D6" s="68"/>
      <c r="E6" s="68"/>
      <c r="F6" s="68"/>
      <c r="G6" s="68"/>
    </row>
    <row r="7" spans="1:7" ht="42" customHeight="1" thickBot="1" x14ac:dyDescent="0.25">
      <c r="C7" s="14"/>
    </row>
    <row r="8" spans="1:7" ht="89.25" customHeight="1" x14ac:dyDescent="0.2">
      <c r="A8" s="69" t="s">
        <v>4</v>
      </c>
      <c r="B8" s="71" t="s">
        <v>0</v>
      </c>
      <c r="C8" s="78" t="s">
        <v>467</v>
      </c>
      <c r="D8" s="73" t="s">
        <v>1</v>
      </c>
      <c r="E8" s="74"/>
      <c r="F8" s="75"/>
      <c r="G8" s="76" t="s">
        <v>2</v>
      </c>
    </row>
    <row r="9" spans="1:7" ht="48" thickBot="1" x14ac:dyDescent="0.25">
      <c r="A9" s="70"/>
      <c r="B9" s="72"/>
      <c r="C9" s="79"/>
      <c r="D9" s="3" t="s">
        <v>479</v>
      </c>
      <c r="E9" s="3" t="s">
        <v>480</v>
      </c>
      <c r="F9" s="3" t="s">
        <v>481</v>
      </c>
      <c r="G9" s="77"/>
    </row>
    <row r="10" spans="1:7" ht="36.75" customHeight="1" thickBot="1" x14ac:dyDescent="0.25">
      <c r="A10" s="9">
        <v>1</v>
      </c>
      <c r="B10" s="8">
        <v>2</v>
      </c>
      <c r="C10" s="44">
        <v>3</v>
      </c>
      <c r="D10" s="4">
        <v>4</v>
      </c>
      <c r="E10" s="4">
        <v>5</v>
      </c>
      <c r="F10" s="4">
        <v>6</v>
      </c>
      <c r="G10" s="8">
        <v>7</v>
      </c>
    </row>
    <row r="11" spans="1:7" ht="15.75" customHeight="1" thickBot="1" x14ac:dyDescent="0.25">
      <c r="A11" s="21"/>
      <c r="B11" s="44"/>
      <c r="C11" s="62" t="s">
        <v>468</v>
      </c>
      <c r="D11" s="63"/>
      <c r="E11" s="63"/>
      <c r="F11" s="63"/>
      <c r="G11" s="64"/>
    </row>
    <row r="12" spans="1:7" ht="15.75" customHeight="1" thickBot="1" x14ac:dyDescent="0.25">
      <c r="A12" s="45" t="s">
        <v>572</v>
      </c>
      <c r="B12" s="45"/>
      <c r="C12" s="45"/>
      <c r="D12" s="45"/>
      <c r="E12" s="45"/>
      <c r="F12" s="45"/>
      <c r="G12" s="46"/>
    </row>
    <row r="13" spans="1:7" ht="15.75" customHeight="1" x14ac:dyDescent="0.2">
      <c r="A13" s="47" t="s">
        <v>436</v>
      </c>
      <c r="B13" s="65" t="s">
        <v>473</v>
      </c>
      <c r="C13" s="12" t="s">
        <v>5</v>
      </c>
      <c r="D13" s="59">
        <v>5.0999999999999996</v>
      </c>
      <c r="E13" s="59">
        <v>10.34</v>
      </c>
      <c r="F13" s="59">
        <v>9.34</v>
      </c>
      <c r="G13" s="94" t="s">
        <v>478</v>
      </c>
    </row>
    <row r="14" spans="1:7" ht="15.75" customHeight="1" x14ac:dyDescent="0.2">
      <c r="A14" s="48"/>
      <c r="B14" s="66"/>
      <c r="C14" s="42" t="s">
        <v>6</v>
      </c>
      <c r="D14" s="53"/>
      <c r="E14" s="53"/>
      <c r="F14" s="53"/>
      <c r="G14" s="95"/>
    </row>
    <row r="15" spans="1:7" ht="15.75" customHeight="1" x14ac:dyDescent="0.2">
      <c r="A15" s="48"/>
      <c r="B15" s="66"/>
      <c r="C15" s="42" t="s">
        <v>7</v>
      </c>
      <c r="D15" s="53"/>
      <c r="E15" s="53"/>
      <c r="F15" s="53"/>
      <c r="G15" s="95"/>
    </row>
    <row r="16" spans="1:7" ht="15.75" customHeight="1" x14ac:dyDescent="0.2">
      <c r="A16" s="48"/>
      <c r="B16" s="66"/>
      <c r="C16" s="42" t="s">
        <v>8</v>
      </c>
      <c r="D16" s="53"/>
      <c r="E16" s="53"/>
      <c r="F16" s="53"/>
      <c r="G16" s="95"/>
    </row>
    <row r="17" spans="1:7" ht="15.75" customHeight="1" x14ac:dyDescent="0.2">
      <c r="A17" s="48"/>
      <c r="B17" s="66"/>
      <c r="C17" s="42" t="s">
        <v>9</v>
      </c>
      <c r="D17" s="53"/>
      <c r="E17" s="53"/>
      <c r="F17" s="53"/>
      <c r="G17" s="95"/>
    </row>
    <row r="18" spans="1:7" ht="15.75" customHeight="1" x14ac:dyDescent="0.2">
      <c r="A18" s="48"/>
      <c r="B18" s="66"/>
      <c r="C18" s="42" t="s">
        <v>10</v>
      </c>
      <c r="D18" s="53"/>
      <c r="E18" s="53"/>
      <c r="F18" s="53"/>
      <c r="G18" s="95"/>
    </row>
    <row r="19" spans="1:7" ht="15.75" customHeight="1" x14ac:dyDescent="0.2">
      <c r="A19" s="48"/>
      <c r="B19" s="66"/>
      <c r="C19" s="42" t="s">
        <v>11</v>
      </c>
      <c r="D19" s="53"/>
      <c r="E19" s="53"/>
      <c r="F19" s="53"/>
      <c r="G19" s="95"/>
    </row>
    <row r="20" spans="1:7" ht="27" customHeight="1" x14ac:dyDescent="0.2">
      <c r="A20" s="48"/>
      <c r="B20" s="66"/>
      <c r="C20" s="42" t="s">
        <v>12</v>
      </c>
      <c r="D20" s="53"/>
      <c r="E20" s="53"/>
      <c r="F20" s="53"/>
      <c r="G20" s="95"/>
    </row>
    <row r="21" spans="1:7" ht="15.75" customHeight="1" x14ac:dyDescent="0.2">
      <c r="A21" s="48"/>
      <c r="B21" s="66"/>
      <c r="C21" s="42" t="s">
        <v>13</v>
      </c>
      <c r="D21" s="53"/>
      <c r="E21" s="53"/>
      <c r="F21" s="53"/>
      <c r="G21" s="95"/>
    </row>
    <row r="22" spans="1:7" ht="15.75" customHeight="1" x14ac:dyDescent="0.2">
      <c r="A22" s="48"/>
      <c r="B22" s="66"/>
      <c r="C22" s="42" t="s">
        <v>14</v>
      </c>
      <c r="D22" s="53"/>
      <c r="E22" s="53"/>
      <c r="F22" s="53"/>
      <c r="G22" s="95"/>
    </row>
    <row r="23" spans="1:7" ht="15.75" customHeight="1" x14ac:dyDescent="0.2">
      <c r="A23" s="48"/>
      <c r="B23" s="66"/>
      <c r="C23" s="42" t="s">
        <v>15</v>
      </c>
      <c r="D23" s="53"/>
      <c r="E23" s="53"/>
      <c r="F23" s="53"/>
      <c r="G23" s="95"/>
    </row>
    <row r="24" spans="1:7" ht="15.75" customHeight="1" x14ac:dyDescent="0.2">
      <c r="A24" s="48"/>
      <c r="B24" s="66"/>
      <c r="C24" s="42" t="s">
        <v>16</v>
      </c>
      <c r="D24" s="53"/>
      <c r="E24" s="53"/>
      <c r="F24" s="53"/>
      <c r="G24" s="95"/>
    </row>
    <row r="25" spans="1:7" ht="15.75" customHeight="1" x14ac:dyDescent="0.2">
      <c r="A25" s="48"/>
      <c r="B25" s="66"/>
      <c r="C25" s="42" t="s">
        <v>17</v>
      </c>
      <c r="D25" s="53"/>
      <c r="E25" s="53"/>
      <c r="F25" s="53"/>
      <c r="G25" s="95"/>
    </row>
    <row r="26" spans="1:7" ht="15.75" customHeight="1" x14ac:dyDescent="0.2">
      <c r="A26" s="48"/>
      <c r="B26" s="66"/>
      <c r="C26" s="42" t="s">
        <v>18</v>
      </c>
      <c r="D26" s="53"/>
      <c r="E26" s="53"/>
      <c r="F26" s="53"/>
      <c r="G26" s="95"/>
    </row>
    <row r="27" spans="1:7" ht="15.75" customHeight="1" x14ac:dyDescent="0.2">
      <c r="A27" s="48"/>
      <c r="B27" s="66"/>
      <c r="C27" s="42" t="s">
        <v>19</v>
      </c>
      <c r="D27" s="53"/>
      <c r="E27" s="53"/>
      <c r="F27" s="53"/>
      <c r="G27" s="95"/>
    </row>
    <row r="28" spans="1:7" ht="15.75" customHeight="1" x14ac:dyDescent="0.2">
      <c r="A28" s="48"/>
      <c r="B28" s="66"/>
      <c r="C28" s="42" t="s">
        <v>20</v>
      </c>
      <c r="D28" s="53"/>
      <c r="E28" s="53"/>
      <c r="F28" s="53"/>
      <c r="G28" s="95"/>
    </row>
    <row r="29" spans="1:7" ht="15.75" customHeight="1" x14ac:dyDescent="0.2">
      <c r="A29" s="48"/>
      <c r="B29" s="66"/>
      <c r="C29" s="42" t="s">
        <v>21</v>
      </c>
      <c r="D29" s="53"/>
      <c r="E29" s="53"/>
      <c r="F29" s="53"/>
      <c r="G29" s="95"/>
    </row>
    <row r="30" spans="1:7" ht="15.75" customHeight="1" x14ac:dyDescent="0.2">
      <c r="A30" s="48"/>
      <c r="B30" s="66"/>
      <c r="C30" s="42" t="s">
        <v>22</v>
      </c>
      <c r="D30" s="53"/>
      <c r="E30" s="53"/>
      <c r="F30" s="53"/>
      <c r="G30" s="95"/>
    </row>
    <row r="31" spans="1:7" ht="15.75" customHeight="1" x14ac:dyDescent="0.2">
      <c r="A31" s="48"/>
      <c r="B31" s="66"/>
      <c r="C31" s="42" t="s">
        <v>23</v>
      </c>
      <c r="D31" s="53"/>
      <c r="E31" s="53"/>
      <c r="F31" s="53"/>
      <c r="G31" s="95"/>
    </row>
    <row r="32" spans="1:7" ht="15.75" customHeight="1" thickBot="1" x14ac:dyDescent="0.25">
      <c r="A32" s="49"/>
      <c r="B32" s="66"/>
      <c r="C32" s="11" t="s">
        <v>24</v>
      </c>
      <c r="D32" s="54"/>
      <c r="E32" s="54"/>
      <c r="F32" s="54"/>
      <c r="G32" s="95"/>
    </row>
    <row r="33" spans="1:7" ht="15.75" customHeight="1" x14ac:dyDescent="0.2">
      <c r="A33" s="47" t="s">
        <v>437</v>
      </c>
      <c r="B33" s="66"/>
      <c r="C33" s="12" t="s">
        <v>25</v>
      </c>
      <c r="D33" s="59">
        <v>1.1399999999999999</v>
      </c>
      <c r="E33" s="59">
        <v>3.44</v>
      </c>
      <c r="F33" s="59">
        <v>1.84</v>
      </c>
      <c r="G33" s="95"/>
    </row>
    <row r="34" spans="1:7" ht="15.75" customHeight="1" x14ac:dyDescent="0.2">
      <c r="A34" s="48"/>
      <c r="B34" s="66"/>
      <c r="C34" s="42" t="s">
        <v>26</v>
      </c>
      <c r="D34" s="53"/>
      <c r="E34" s="53"/>
      <c r="F34" s="53"/>
      <c r="G34" s="95"/>
    </row>
    <row r="35" spans="1:7" ht="15.75" customHeight="1" x14ac:dyDescent="0.2">
      <c r="A35" s="48"/>
      <c r="B35" s="66"/>
      <c r="C35" s="42" t="s">
        <v>27</v>
      </c>
      <c r="D35" s="53"/>
      <c r="E35" s="53"/>
      <c r="F35" s="53"/>
      <c r="G35" s="95"/>
    </row>
    <row r="36" spans="1:7" ht="15.75" customHeight="1" x14ac:dyDescent="0.2">
      <c r="A36" s="48"/>
      <c r="B36" s="66"/>
      <c r="C36" s="42" t="s">
        <v>28</v>
      </c>
      <c r="D36" s="53"/>
      <c r="E36" s="53"/>
      <c r="F36" s="53"/>
      <c r="G36" s="95"/>
    </row>
    <row r="37" spans="1:7" ht="15.75" customHeight="1" x14ac:dyDescent="0.2">
      <c r="A37" s="48"/>
      <c r="B37" s="66"/>
      <c r="C37" s="42" t="s">
        <v>29</v>
      </c>
      <c r="D37" s="53"/>
      <c r="E37" s="53"/>
      <c r="F37" s="53"/>
      <c r="G37" s="95"/>
    </row>
    <row r="38" spans="1:7" ht="15.75" customHeight="1" x14ac:dyDescent="0.2">
      <c r="A38" s="48"/>
      <c r="B38" s="66"/>
      <c r="C38" s="42" t="s">
        <v>30</v>
      </c>
      <c r="D38" s="53"/>
      <c r="E38" s="53"/>
      <c r="F38" s="53"/>
      <c r="G38" s="95"/>
    </row>
    <row r="39" spans="1:7" ht="15.75" customHeight="1" x14ac:dyDescent="0.2">
      <c r="A39" s="48"/>
      <c r="B39" s="66"/>
      <c r="C39" s="42" t="s">
        <v>31</v>
      </c>
      <c r="D39" s="53"/>
      <c r="E39" s="53"/>
      <c r="F39" s="53"/>
      <c r="G39" s="95"/>
    </row>
    <row r="40" spans="1:7" ht="15.75" customHeight="1" x14ac:dyDescent="0.2">
      <c r="A40" s="48"/>
      <c r="B40" s="66"/>
      <c r="C40" s="42" t="s">
        <v>32</v>
      </c>
      <c r="D40" s="53"/>
      <c r="E40" s="53"/>
      <c r="F40" s="53"/>
      <c r="G40" s="95"/>
    </row>
    <row r="41" spans="1:7" ht="15.75" customHeight="1" x14ac:dyDescent="0.2">
      <c r="A41" s="48"/>
      <c r="B41" s="66"/>
      <c r="C41" s="42" t="s">
        <v>33</v>
      </c>
      <c r="D41" s="53"/>
      <c r="E41" s="53"/>
      <c r="F41" s="53"/>
      <c r="G41" s="95"/>
    </row>
    <row r="42" spans="1:7" ht="15.75" customHeight="1" x14ac:dyDescent="0.2">
      <c r="A42" s="48"/>
      <c r="B42" s="66"/>
      <c r="C42" s="42" t="s">
        <v>34</v>
      </c>
      <c r="D42" s="53"/>
      <c r="E42" s="53"/>
      <c r="F42" s="53"/>
      <c r="G42" s="95"/>
    </row>
    <row r="43" spans="1:7" ht="15.75" customHeight="1" x14ac:dyDescent="0.2">
      <c r="A43" s="48"/>
      <c r="B43" s="66"/>
      <c r="C43" s="42" t="s">
        <v>35</v>
      </c>
      <c r="D43" s="53"/>
      <c r="E43" s="53"/>
      <c r="F43" s="53"/>
      <c r="G43" s="95"/>
    </row>
    <row r="44" spans="1:7" ht="15.75" customHeight="1" x14ac:dyDescent="0.2">
      <c r="A44" s="48"/>
      <c r="B44" s="66"/>
      <c r="C44" s="42" t="s">
        <v>36</v>
      </c>
      <c r="D44" s="53"/>
      <c r="E44" s="53"/>
      <c r="F44" s="53"/>
      <c r="G44" s="95"/>
    </row>
    <row r="45" spans="1:7" ht="15.75" customHeight="1" x14ac:dyDescent="0.2">
      <c r="A45" s="48"/>
      <c r="B45" s="66"/>
      <c r="C45" s="42" t="s">
        <v>37</v>
      </c>
      <c r="D45" s="53"/>
      <c r="E45" s="53"/>
      <c r="F45" s="53"/>
      <c r="G45" s="95"/>
    </row>
    <row r="46" spans="1:7" ht="15.75" customHeight="1" x14ac:dyDescent="0.2">
      <c r="A46" s="48"/>
      <c r="B46" s="66"/>
      <c r="C46" s="42" t="s">
        <v>38</v>
      </c>
      <c r="D46" s="53"/>
      <c r="E46" s="53"/>
      <c r="F46" s="53"/>
      <c r="G46" s="95"/>
    </row>
    <row r="47" spans="1:7" ht="15.75" customHeight="1" x14ac:dyDescent="0.2">
      <c r="A47" s="48"/>
      <c r="B47" s="66"/>
      <c r="C47" s="42" t="s">
        <v>39</v>
      </c>
      <c r="D47" s="53"/>
      <c r="E47" s="53"/>
      <c r="F47" s="53"/>
      <c r="G47" s="95"/>
    </row>
    <row r="48" spans="1:7" ht="15.75" customHeight="1" x14ac:dyDescent="0.2">
      <c r="A48" s="48"/>
      <c r="B48" s="66"/>
      <c r="C48" s="42" t="s">
        <v>40</v>
      </c>
      <c r="D48" s="53"/>
      <c r="E48" s="53"/>
      <c r="F48" s="53"/>
      <c r="G48" s="95"/>
    </row>
    <row r="49" spans="1:7" ht="15.75" customHeight="1" x14ac:dyDescent="0.2">
      <c r="A49" s="48"/>
      <c r="B49" s="66"/>
      <c r="C49" s="42" t="s">
        <v>41</v>
      </c>
      <c r="D49" s="53"/>
      <c r="E49" s="53"/>
      <c r="F49" s="53"/>
      <c r="G49" s="95"/>
    </row>
    <row r="50" spans="1:7" ht="15.75" customHeight="1" x14ac:dyDescent="0.2">
      <c r="A50" s="48"/>
      <c r="B50" s="66"/>
      <c r="C50" s="42" t="s">
        <v>42</v>
      </c>
      <c r="D50" s="53"/>
      <c r="E50" s="53"/>
      <c r="F50" s="53"/>
      <c r="G50" s="95"/>
    </row>
    <row r="51" spans="1:7" ht="15.75" customHeight="1" x14ac:dyDescent="0.2">
      <c r="A51" s="48"/>
      <c r="B51" s="66"/>
      <c r="C51" s="42" t="s">
        <v>43</v>
      </c>
      <c r="D51" s="53"/>
      <c r="E51" s="53"/>
      <c r="F51" s="53"/>
      <c r="G51" s="95"/>
    </row>
    <row r="52" spans="1:7" ht="15.75" customHeight="1" x14ac:dyDescent="0.2">
      <c r="A52" s="48"/>
      <c r="B52" s="66"/>
      <c r="C52" s="42" t="s">
        <v>44</v>
      </c>
      <c r="D52" s="53"/>
      <c r="E52" s="53"/>
      <c r="F52" s="53"/>
      <c r="G52" s="95"/>
    </row>
    <row r="53" spans="1:7" ht="15.75" customHeight="1" x14ac:dyDescent="0.2">
      <c r="A53" s="48"/>
      <c r="B53" s="66"/>
      <c r="C53" s="42" t="s">
        <v>45</v>
      </c>
      <c r="D53" s="53"/>
      <c r="E53" s="53"/>
      <c r="F53" s="53"/>
      <c r="G53" s="95"/>
    </row>
    <row r="54" spans="1:7" ht="15.75" customHeight="1" x14ac:dyDescent="0.2">
      <c r="A54" s="48"/>
      <c r="B54" s="66"/>
      <c r="C54" s="42" t="s">
        <v>46</v>
      </c>
      <c r="D54" s="53"/>
      <c r="E54" s="53"/>
      <c r="F54" s="53"/>
      <c r="G54" s="95"/>
    </row>
    <row r="55" spans="1:7" ht="15.75" customHeight="1" thickBot="1" x14ac:dyDescent="0.25">
      <c r="A55" s="49"/>
      <c r="B55" s="66"/>
      <c r="C55" s="11" t="s">
        <v>47</v>
      </c>
      <c r="D55" s="54"/>
      <c r="E55" s="54"/>
      <c r="F55" s="54"/>
      <c r="G55" s="95"/>
    </row>
    <row r="56" spans="1:7" ht="15.75" customHeight="1" x14ac:dyDescent="0.2">
      <c r="A56" s="47" t="s">
        <v>438</v>
      </c>
      <c r="B56" s="66"/>
      <c r="C56" s="12" t="s">
        <v>48</v>
      </c>
      <c r="D56" s="59">
        <v>0.9</v>
      </c>
      <c r="E56" s="59">
        <v>1.34</v>
      </c>
      <c r="F56" s="59">
        <v>1.54</v>
      </c>
      <c r="G56" s="95"/>
    </row>
    <row r="57" spans="1:7" ht="15.75" customHeight="1" x14ac:dyDescent="0.2">
      <c r="A57" s="48"/>
      <c r="B57" s="66"/>
      <c r="C57" s="42" t="s">
        <v>49</v>
      </c>
      <c r="D57" s="53"/>
      <c r="E57" s="53"/>
      <c r="F57" s="53"/>
      <c r="G57" s="95"/>
    </row>
    <row r="58" spans="1:7" ht="15.75" customHeight="1" x14ac:dyDescent="0.2">
      <c r="A58" s="48"/>
      <c r="B58" s="66"/>
      <c r="C58" s="42" t="s">
        <v>50</v>
      </c>
      <c r="D58" s="53"/>
      <c r="E58" s="53"/>
      <c r="F58" s="53"/>
      <c r="G58" s="95"/>
    </row>
    <row r="59" spans="1:7" ht="15.75" customHeight="1" x14ac:dyDescent="0.2">
      <c r="A59" s="48"/>
      <c r="B59" s="66"/>
      <c r="C59" s="42" t="s">
        <v>51</v>
      </c>
      <c r="D59" s="53"/>
      <c r="E59" s="53"/>
      <c r="F59" s="53"/>
      <c r="G59" s="95"/>
    </row>
    <row r="60" spans="1:7" ht="15.75" customHeight="1" x14ac:dyDescent="0.2">
      <c r="A60" s="48"/>
      <c r="B60" s="66"/>
      <c r="C60" s="42" t="s">
        <v>52</v>
      </c>
      <c r="D60" s="53"/>
      <c r="E60" s="53"/>
      <c r="F60" s="53"/>
      <c r="G60" s="95"/>
    </row>
    <row r="61" spans="1:7" ht="15.75" customHeight="1" x14ac:dyDescent="0.2">
      <c r="A61" s="48"/>
      <c r="B61" s="66"/>
      <c r="C61" s="42" t="s">
        <v>53</v>
      </c>
      <c r="D61" s="53"/>
      <c r="E61" s="53"/>
      <c r="F61" s="53"/>
      <c r="G61" s="95"/>
    </row>
    <row r="62" spans="1:7" ht="15.75" customHeight="1" x14ac:dyDescent="0.2">
      <c r="A62" s="48"/>
      <c r="B62" s="66"/>
      <c r="C62" s="42" t="s">
        <v>54</v>
      </c>
      <c r="D62" s="53"/>
      <c r="E62" s="53"/>
      <c r="F62" s="53"/>
      <c r="G62" s="95"/>
    </row>
    <row r="63" spans="1:7" ht="15.75" customHeight="1" thickBot="1" x14ac:dyDescent="0.25">
      <c r="A63" s="49"/>
      <c r="B63" s="66"/>
      <c r="C63" s="11" t="s">
        <v>55</v>
      </c>
      <c r="D63" s="54"/>
      <c r="E63" s="54"/>
      <c r="F63" s="54"/>
      <c r="G63" s="95"/>
    </row>
    <row r="64" spans="1:7" ht="15.75" customHeight="1" x14ac:dyDescent="0.2">
      <c r="A64" s="47" t="s">
        <v>439</v>
      </c>
      <c r="B64" s="66"/>
      <c r="C64" s="12" t="s">
        <v>56</v>
      </c>
      <c r="D64" s="59">
        <f>2.6-D135-D124-D115-0.5*D97</f>
        <v>0.59999999999999976</v>
      </c>
      <c r="E64" s="59">
        <f>4.64-E135-E124-E115-0.5*E97</f>
        <v>1.7399999999999998</v>
      </c>
      <c r="F64" s="59">
        <f>4.54-F135-F124-F115-0.5*F97</f>
        <v>1.69</v>
      </c>
      <c r="G64" s="95"/>
    </row>
    <row r="65" spans="1:7" ht="15.75" customHeight="1" x14ac:dyDescent="0.2">
      <c r="A65" s="48"/>
      <c r="B65" s="66"/>
      <c r="C65" s="42" t="s">
        <v>57</v>
      </c>
      <c r="D65" s="53"/>
      <c r="E65" s="53"/>
      <c r="F65" s="53"/>
      <c r="G65" s="95"/>
    </row>
    <row r="66" spans="1:7" ht="15.75" customHeight="1" x14ac:dyDescent="0.2">
      <c r="A66" s="48"/>
      <c r="B66" s="66"/>
      <c r="C66" s="42" t="s">
        <v>58</v>
      </c>
      <c r="D66" s="53"/>
      <c r="E66" s="53"/>
      <c r="F66" s="53"/>
      <c r="G66" s="95"/>
    </row>
    <row r="67" spans="1:7" ht="15.75" customHeight="1" x14ac:dyDescent="0.2">
      <c r="A67" s="48"/>
      <c r="B67" s="66"/>
      <c r="C67" s="42" t="s">
        <v>59</v>
      </c>
      <c r="D67" s="53"/>
      <c r="E67" s="53"/>
      <c r="F67" s="53"/>
      <c r="G67" s="95"/>
    </row>
    <row r="68" spans="1:7" ht="15.75" customHeight="1" x14ac:dyDescent="0.2">
      <c r="A68" s="48"/>
      <c r="B68" s="66"/>
      <c r="C68" s="42" t="s">
        <v>60</v>
      </c>
      <c r="D68" s="53"/>
      <c r="E68" s="53"/>
      <c r="F68" s="53"/>
      <c r="G68" s="95"/>
    </row>
    <row r="69" spans="1:7" ht="15.75" customHeight="1" x14ac:dyDescent="0.2">
      <c r="A69" s="48"/>
      <c r="B69" s="66"/>
      <c r="C69" s="42" t="s">
        <v>61</v>
      </c>
      <c r="D69" s="53"/>
      <c r="E69" s="53"/>
      <c r="F69" s="53"/>
      <c r="G69" s="95"/>
    </row>
    <row r="70" spans="1:7" ht="15.75" customHeight="1" x14ac:dyDescent="0.2">
      <c r="A70" s="48"/>
      <c r="B70" s="66"/>
      <c r="C70" s="42" t="s">
        <v>62</v>
      </c>
      <c r="D70" s="53"/>
      <c r="E70" s="53"/>
      <c r="F70" s="53"/>
      <c r="G70" s="95"/>
    </row>
    <row r="71" spans="1:7" ht="15.75" customHeight="1" x14ac:dyDescent="0.2">
      <c r="A71" s="48"/>
      <c r="B71" s="66"/>
      <c r="C71" s="42" t="s">
        <v>63</v>
      </c>
      <c r="D71" s="53"/>
      <c r="E71" s="53"/>
      <c r="F71" s="53"/>
      <c r="G71" s="95"/>
    </row>
    <row r="72" spans="1:7" ht="15.75" customHeight="1" x14ac:dyDescent="0.2">
      <c r="A72" s="48"/>
      <c r="B72" s="66"/>
      <c r="C72" s="42" t="s">
        <v>64</v>
      </c>
      <c r="D72" s="53"/>
      <c r="E72" s="53"/>
      <c r="F72" s="53"/>
      <c r="G72" s="95"/>
    </row>
    <row r="73" spans="1:7" ht="15.75" customHeight="1" thickBot="1" x14ac:dyDescent="0.25">
      <c r="A73" s="49"/>
      <c r="B73" s="66"/>
      <c r="C73" s="11" t="s">
        <v>65</v>
      </c>
      <c r="D73" s="54"/>
      <c r="E73" s="54"/>
      <c r="F73" s="54"/>
      <c r="G73" s="95"/>
    </row>
    <row r="74" spans="1:7" ht="15.75" customHeight="1" x14ac:dyDescent="0.2">
      <c r="A74" s="47" t="s">
        <v>440</v>
      </c>
      <c r="B74" s="66"/>
      <c r="C74" s="12" t="s">
        <v>66</v>
      </c>
      <c r="D74" s="59">
        <v>0.4</v>
      </c>
      <c r="E74" s="59">
        <v>0.44</v>
      </c>
      <c r="F74" s="59">
        <v>0.54</v>
      </c>
      <c r="G74" s="95"/>
    </row>
    <row r="75" spans="1:7" ht="15.75" customHeight="1" x14ac:dyDescent="0.2">
      <c r="A75" s="48"/>
      <c r="B75" s="66"/>
      <c r="C75" s="42" t="s">
        <v>67</v>
      </c>
      <c r="D75" s="53"/>
      <c r="E75" s="53"/>
      <c r="F75" s="53"/>
      <c r="G75" s="95"/>
    </row>
    <row r="76" spans="1:7" ht="15.75" customHeight="1" x14ac:dyDescent="0.2">
      <c r="A76" s="48"/>
      <c r="B76" s="66"/>
      <c r="C76" s="42" t="s">
        <v>68</v>
      </c>
      <c r="D76" s="53"/>
      <c r="E76" s="53"/>
      <c r="F76" s="53"/>
      <c r="G76" s="95"/>
    </row>
    <row r="77" spans="1:7" ht="15.75" customHeight="1" thickBot="1" x14ac:dyDescent="0.25">
      <c r="A77" s="49"/>
      <c r="B77" s="66"/>
      <c r="C77" s="11" t="s">
        <v>69</v>
      </c>
      <c r="D77" s="54"/>
      <c r="E77" s="54"/>
      <c r="F77" s="54"/>
      <c r="G77" s="95"/>
    </row>
    <row r="78" spans="1:7" ht="15.75" customHeight="1" x14ac:dyDescent="0.2">
      <c r="A78" s="47" t="s">
        <v>441</v>
      </c>
      <c r="B78" s="66"/>
      <c r="C78" s="12" t="s">
        <v>70</v>
      </c>
      <c r="D78" s="59">
        <f>2.2-0.5*D97-D111-D107-D90</f>
        <v>0.9</v>
      </c>
      <c r="E78" s="59">
        <f>3.34-0.5*E97-E111-E107-E90</f>
        <v>1.3399999999999999</v>
      </c>
      <c r="F78" s="59">
        <f>3.44-0.5*F97-F111-F107-F90</f>
        <v>1.4899999999999998</v>
      </c>
      <c r="G78" s="95"/>
    </row>
    <row r="79" spans="1:7" ht="15.75" customHeight="1" x14ac:dyDescent="0.2">
      <c r="A79" s="48"/>
      <c r="B79" s="66"/>
      <c r="C79" s="42" t="s">
        <v>71</v>
      </c>
      <c r="D79" s="53"/>
      <c r="E79" s="53"/>
      <c r="F79" s="53"/>
      <c r="G79" s="95"/>
    </row>
    <row r="80" spans="1:7" ht="15.75" customHeight="1" x14ac:dyDescent="0.2">
      <c r="A80" s="48"/>
      <c r="B80" s="66"/>
      <c r="C80" s="42" t="s">
        <v>72</v>
      </c>
      <c r="D80" s="53"/>
      <c r="E80" s="53"/>
      <c r="F80" s="53"/>
      <c r="G80" s="95"/>
    </row>
    <row r="81" spans="1:7" ht="15.75" customHeight="1" x14ac:dyDescent="0.2">
      <c r="A81" s="48"/>
      <c r="B81" s="66"/>
      <c r="C81" s="42" t="s">
        <v>73</v>
      </c>
      <c r="D81" s="53"/>
      <c r="E81" s="53"/>
      <c r="F81" s="53"/>
      <c r="G81" s="95"/>
    </row>
    <row r="82" spans="1:7" ht="15.75" customHeight="1" x14ac:dyDescent="0.2">
      <c r="A82" s="48"/>
      <c r="B82" s="66"/>
      <c r="C82" s="42" t="s">
        <v>74</v>
      </c>
      <c r="D82" s="53"/>
      <c r="E82" s="53"/>
      <c r="F82" s="53"/>
      <c r="G82" s="95"/>
    </row>
    <row r="83" spans="1:7" ht="15.75" customHeight="1" thickBot="1" x14ac:dyDescent="0.25">
      <c r="A83" s="49"/>
      <c r="B83" s="66"/>
      <c r="C83" s="11" t="s">
        <v>75</v>
      </c>
      <c r="D83" s="54"/>
      <c r="E83" s="54"/>
      <c r="F83" s="54"/>
      <c r="G83" s="95"/>
    </row>
    <row r="84" spans="1:7" ht="15.75" customHeight="1" x14ac:dyDescent="0.2">
      <c r="A84" s="47" t="s">
        <v>442</v>
      </c>
      <c r="B84" s="66"/>
      <c r="C84" s="12" t="s">
        <v>76</v>
      </c>
      <c r="D84" s="59">
        <v>0.1</v>
      </c>
      <c r="E84" s="59">
        <v>0.14000000000000001</v>
      </c>
      <c r="F84" s="59">
        <v>0.1</v>
      </c>
      <c r="G84" s="95"/>
    </row>
    <row r="85" spans="1:7" ht="15.75" customHeight="1" x14ac:dyDescent="0.2">
      <c r="A85" s="48"/>
      <c r="B85" s="66"/>
      <c r="C85" s="42" t="s">
        <v>77</v>
      </c>
      <c r="D85" s="53"/>
      <c r="E85" s="53"/>
      <c r="F85" s="53"/>
      <c r="G85" s="95"/>
    </row>
    <row r="86" spans="1:7" ht="15.75" customHeight="1" x14ac:dyDescent="0.2">
      <c r="A86" s="48"/>
      <c r="B86" s="66"/>
      <c r="C86" s="42" t="s">
        <v>78</v>
      </c>
      <c r="D86" s="53"/>
      <c r="E86" s="53"/>
      <c r="F86" s="53"/>
      <c r="G86" s="95"/>
    </row>
    <row r="87" spans="1:7" ht="15.75" customHeight="1" x14ac:dyDescent="0.2">
      <c r="A87" s="48"/>
      <c r="B87" s="66"/>
      <c r="C87" s="42" t="s">
        <v>79</v>
      </c>
      <c r="D87" s="53"/>
      <c r="E87" s="53"/>
      <c r="F87" s="53"/>
      <c r="G87" s="95"/>
    </row>
    <row r="88" spans="1:7" ht="15.75" customHeight="1" thickBot="1" x14ac:dyDescent="0.25">
      <c r="A88" s="49"/>
      <c r="B88" s="66"/>
      <c r="C88" s="11" t="s">
        <v>80</v>
      </c>
      <c r="D88" s="54"/>
      <c r="E88" s="54"/>
      <c r="F88" s="54"/>
      <c r="G88" s="95"/>
    </row>
    <row r="89" spans="1:7" ht="44.25" customHeight="1" thickBot="1" x14ac:dyDescent="0.25">
      <c r="A89" s="40" t="s">
        <v>443</v>
      </c>
      <c r="B89" s="66"/>
      <c r="C89" s="10" t="s">
        <v>81</v>
      </c>
      <c r="D89" s="25">
        <v>0.1</v>
      </c>
      <c r="E89" s="25">
        <v>0.14000000000000001</v>
      </c>
      <c r="F89" s="26">
        <v>0.1</v>
      </c>
      <c r="G89" s="95"/>
    </row>
    <row r="90" spans="1:7" ht="15.75" customHeight="1" x14ac:dyDescent="0.2">
      <c r="A90" s="47" t="s">
        <v>444</v>
      </c>
      <c r="B90" s="66"/>
      <c r="C90" s="12" t="s">
        <v>82</v>
      </c>
      <c r="D90" s="59">
        <v>0.1</v>
      </c>
      <c r="E90" s="59">
        <v>0.1</v>
      </c>
      <c r="F90" s="59">
        <v>0.1</v>
      </c>
      <c r="G90" s="95"/>
    </row>
    <row r="91" spans="1:7" ht="15.75" customHeight="1" x14ac:dyDescent="0.2">
      <c r="A91" s="48"/>
      <c r="B91" s="66"/>
      <c r="C91" s="42" t="s">
        <v>83</v>
      </c>
      <c r="D91" s="53"/>
      <c r="E91" s="53"/>
      <c r="F91" s="53"/>
      <c r="G91" s="95"/>
    </row>
    <row r="92" spans="1:7" ht="15.75" customHeight="1" x14ac:dyDescent="0.2">
      <c r="A92" s="48"/>
      <c r="B92" s="66"/>
      <c r="C92" s="42" t="s">
        <v>84</v>
      </c>
      <c r="D92" s="53"/>
      <c r="E92" s="53"/>
      <c r="F92" s="53"/>
      <c r="G92" s="95"/>
    </row>
    <row r="93" spans="1:7" ht="15.75" customHeight="1" x14ac:dyDescent="0.2">
      <c r="A93" s="48"/>
      <c r="B93" s="66"/>
      <c r="C93" s="42" t="s">
        <v>85</v>
      </c>
      <c r="D93" s="53"/>
      <c r="E93" s="53"/>
      <c r="F93" s="53"/>
      <c r="G93" s="95"/>
    </row>
    <row r="94" spans="1:7" ht="15.75" customHeight="1" x14ac:dyDescent="0.2">
      <c r="A94" s="48"/>
      <c r="B94" s="66"/>
      <c r="C94" s="42" t="s">
        <v>86</v>
      </c>
      <c r="D94" s="53"/>
      <c r="E94" s="53"/>
      <c r="F94" s="53"/>
      <c r="G94" s="95"/>
    </row>
    <row r="95" spans="1:7" ht="15.75" customHeight="1" x14ac:dyDescent="0.2">
      <c r="A95" s="48"/>
      <c r="B95" s="66"/>
      <c r="C95" s="42" t="s">
        <v>87</v>
      </c>
      <c r="D95" s="53"/>
      <c r="E95" s="53"/>
      <c r="F95" s="53"/>
      <c r="G95" s="95"/>
    </row>
    <row r="96" spans="1:7" ht="15.75" customHeight="1" thickBot="1" x14ac:dyDescent="0.25">
      <c r="A96" s="49"/>
      <c r="B96" s="66"/>
      <c r="C96" s="11" t="s">
        <v>88</v>
      </c>
      <c r="D96" s="54"/>
      <c r="E96" s="54"/>
      <c r="F96" s="54"/>
      <c r="G96" s="95"/>
    </row>
    <row r="97" spans="1:7" ht="15.75" customHeight="1" x14ac:dyDescent="0.2">
      <c r="A97" s="47" t="s">
        <v>445</v>
      </c>
      <c r="B97" s="66"/>
      <c r="C97" s="12" t="s">
        <v>89</v>
      </c>
      <c r="D97" s="59">
        <v>1.2</v>
      </c>
      <c r="E97" s="59">
        <v>1.8</v>
      </c>
      <c r="F97" s="59">
        <v>1.7</v>
      </c>
      <c r="G97" s="95"/>
    </row>
    <row r="98" spans="1:7" ht="15.75" customHeight="1" x14ac:dyDescent="0.2">
      <c r="A98" s="48"/>
      <c r="B98" s="66"/>
      <c r="C98" s="42" t="s">
        <v>90</v>
      </c>
      <c r="D98" s="53"/>
      <c r="E98" s="53"/>
      <c r="F98" s="53"/>
      <c r="G98" s="95"/>
    </row>
    <row r="99" spans="1:7" ht="15.75" customHeight="1" x14ac:dyDescent="0.2">
      <c r="A99" s="48"/>
      <c r="B99" s="66"/>
      <c r="C99" s="42" t="s">
        <v>91</v>
      </c>
      <c r="D99" s="53"/>
      <c r="E99" s="53"/>
      <c r="F99" s="53"/>
      <c r="G99" s="95"/>
    </row>
    <row r="100" spans="1:7" ht="15.75" customHeight="1" x14ac:dyDescent="0.2">
      <c r="A100" s="48"/>
      <c r="B100" s="66"/>
      <c r="C100" s="42" t="s">
        <v>92</v>
      </c>
      <c r="D100" s="53"/>
      <c r="E100" s="53"/>
      <c r="F100" s="53"/>
      <c r="G100" s="95"/>
    </row>
    <row r="101" spans="1:7" ht="15.75" customHeight="1" x14ac:dyDescent="0.2">
      <c r="A101" s="48"/>
      <c r="B101" s="66"/>
      <c r="C101" s="42" t="s">
        <v>93</v>
      </c>
      <c r="D101" s="53"/>
      <c r="E101" s="53"/>
      <c r="F101" s="53"/>
      <c r="G101" s="95"/>
    </row>
    <row r="102" spans="1:7" ht="15.75" customHeight="1" x14ac:dyDescent="0.2">
      <c r="A102" s="48"/>
      <c r="B102" s="66"/>
      <c r="C102" s="42" t="s">
        <v>94</v>
      </c>
      <c r="D102" s="53"/>
      <c r="E102" s="53"/>
      <c r="F102" s="53"/>
      <c r="G102" s="95"/>
    </row>
    <row r="103" spans="1:7" ht="15.75" customHeight="1" x14ac:dyDescent="0.2">
      <c r="A103" s="48"/>
      <c r="B103" s="66"/>
      <c r="C103" s="42" t="s">
        <v>95</v>
      </c>
      <c r="D103" s="53"/>
      <c r="E103" s="53"/>
      <c r="F103" s="53"/>
      <c r="G103" s="95"/>
    </row>
    <row r="104" spans="1:7" ht="15.75" customHeight="1" x14ac:dyDescent="0.2">
      <c r="A104" s="48"/>
      <c r="B104" s="66"/>
      <c r="C104" s="42" t="s">
        <v>96</v>
      </c>
      <c r="D104" s="53"/>
      <c r="E104" s="53"/>
      <c r="F104" s="53"/>
      <c r="G104" s="95"/>
    </row>
    <row r="105" spans="1:7" ht="15.75" customHeight="1" x14ac:dyDescent="0.2">
      <c r="A105" s="48"/>
      <c r="B105" s="66"/>
      <c r="C105" s="42" t="s">
        <v>97</v>
      </c>
      <c r="D105" s="53"/>
      <c r="E105" s="53"/>
      <c r="F105" s="53"/>
      <c r="G105" s="95"/>
    </row>
    <row r="106" spans="1:7" ht="15.75" customHeight="1" thickBot="1" x14ac:dyDescent="0.25">
      <c r="A106" s="49"/>
      <c r="B106" s="66"/>
      <c r="C106" s="11" t="s">
        <v>98</v>
      </c>
      <c r="D106" s="54"/>
      <c r="E106" s="54"/>
      <c r="F106" s="54"/>
      <c r="G106" s="95"/>
    </row>
    <row r="107" spans="1:7" ht="15.75" customHeight="1" x14ac:dyDescent="0.2">
      <c r="A107" s="47" t="s">
        <v>446</v>
      </c>
      <c r="B107" s="66"/>
      <c r="C107" s="12" t="s">
        <v>99</v>
      </c>
      <c r="D107" s="59">
        <v>0.1</v>
      </c>
      <c r="E107" s="59">
        <v>0.1</v>
      </c>
      <c r="F107" s="59">
        <v>0.1</v>
      </c>
      <c r="G107" s="95"/>
    </row>
    <row r="108" spans="1:7" ht="15.75" customHeight="1" x14ac:dyDescent="0.2">
      <c r="A108" s="48"/>
      <c r="B108" s="66"/>
      <c r="C108" s="42" t="s">
        <v>100</v>
      </c>
      <c r="D108" s="53"/>
      <c r="E108" s="53"/>
      <c r="F108" s="53"/>
      <c r="G108" s="95"/>
    </row>
    <row r="109" spans="1:7" ht="15.75" customHeight="1" x14ac:dyDescent="0.2">
      <c r="A109" s="48"/>
      <c r="B109" s="66"/>
      <c r="C109" s="42" t="s">
        <v>101</v>
      </c>
      <c r="D109" s="53"/>
      <c r="E109" s="53"/>
      <c r="F109" s="53"/>
      <c r="G109" s="95"/>
    </row>
    <row r="110" spans="1:7" ht="15.75" customHeight="1" thickBot="1" x14ac:dyDescent="0.25">
      <c r="A110" s="49"/>
      <c r="B110" s="66"/>
      <c r="C110" s="11" t="s">
        <v>102</v>
      </c>
      <c r="D110" s="54"/>
      <c r="E110" s="54"/>
      <c r="F110" s="54"/>
      <c r="G110" s="95"/>
    </row>
    <row r="111" spans="1:7" ht="15.75" customHeight="1" x14ac:dyDescent="0.2">
      <c r="A111" s="47" t="s">
        <v>430</v>
      </c>
      <c r="B111" s="66"/>
      <c r="C111" s="12" t="s">
        <v>103</v>
      </c>
      <c r="D111" s="59">
        <v>0.5</v>
      </c>
      <c r="E111" s="59">
        <v>0.9</v>
      </c>
      <c r="F111" s="59">
        <v>0.9</v>
      </c>
      <c r="G111" s="95"/>
    </row>
    <row r="112" spans="1:7" ht="15.75" customHeight="1" x14ac:dyDescent="0.2">
      <c r="A112" s="48"/>
      <c r="B112" s="66"/>
      <c r="C112" s="42" t="s">
        <v>104</v>
      </c>
      <c r="D112" s="53"/>
      <c r="E112" s="53"/>
      <c r="F112" s="53"/>
      <c r="G112" s="95"/>
    </row>
    <row r="113" spans="1:7" ht="15.75" customHeight="1" x14ac:dyDescent="0.2">
      <c r="A113" s="48"/>
      <c r="B113" s="66"/>
      <c r="C113" s="42" t="s">
        <v>105</v>
      </c>
      <c r="D113" s="53"/>
      <c r="E113" s="53"/>
      <c r="F113" s="53"/>
      <c r="G113" s="95"/>
    </row>
    <row r="114" spans="1:7" ht="15.75" customHeight="1" thickBot="1" x14ac:dyDescent="0.25">
      <c r="A114" s="49"/>
      <c r="B114" s="66"/>
      <c r="C114" s="11" t="s">
        <v>106</v>
      </c>
      <c r="D114" s="54"/>
      <c r="E114" s="54"/>
      <c r="F114" s="54"/>
      <c r="G114" s="95"/>
    </row>
    <row r="115" spans="1:7" ht="15.75" customHeight="1" x14ac:dyDescent="0.2">
      <c r="A115" s="47" t="s">
        <v>431</v>
      </c>
      <c r="B115" s="66"/>
      <c r="C115" s="12" t="s">
        <v>107</v>
      </c>
      <c r="D115" s="59">
        <v>1</v>
      </c>
      <c r="E115" s="59">
        <v>1.2</v>
      </c>
      <c r="F115" s="59">
        <v>1.2</v>
      </c>
      <c r="G115" s="95"/>
    </row>
    <row r="116" spans="1:7" ht="15.75" customHeight="1" x14ac:dyDescent="0.2">
      <c r="A116" s="48"/>
      <c r="B116" s="66"/>
      <c r="C116" s="42" t="s">
        <v>108</v>
      </c>
      <c r="D116" s="60"/>
      <c r="E116" s="60"/>
      <c r="F116" s="60"/>
      <c r="G116" s="95"/>
    </row>
    <row r="117" spans="1:7" ht="15.75" customHeight="1" x14ac:dyDescent="0.2">
      <c r="A117" s="48"/>
      <c r="B117" s="66"/>
      <c r="C117" s="42" t="s">
        <v>109</v>
      </c>
      <c r="D117" s="60"/>
      <c r="E117" s="60"/>
      <c r="F117" s="60"/>
      <c r="G117" s="95"/>
    </row>
    <row r="118" spans="1:7" ht="15.75" customHeight="1" x14ac:dyDescent="0.2">
      <c r="A118" s="48"/>
      <c r="B118" s="66"/>
      <c r="C118" s="42" t="s">
        <v>110</v>
      </c>
      <c r="D118" s="60"/>
      <c r="E118" s="60"/>
      <c r="F118" s="60"/>
      <c r="G118" s="95"/>
    </row>
    <row r="119" spans="1:7" ht="15.75" customHeight="1" x14ac:dyDescent="0.2">
      <c r="A119" s="48"/>
      <c r="B119" s="66"/>
      <c r="C119" s="42" t="s">
        <v>111</v>
      </c>
      <c r="D119" s="60"/>
      <c r="E119" s="60"/>
      <c r="F119" s="60"/>
      <c r="G119" s="95"/>
    </row>
    <row r="120" spans="1:7" ht="15.75" customHeight="1" x14ac:dyDescent="0.2">
      <c r="A120" s="48"/>
      <c r="B120" s="66"/>
      <c r="C120" s="42" t="s">
        <v>112</v>
      </c>
      <c r="D120" s="60"/>
      <c r="E120" s="60"/>
      <c r="F120" s="60"/>
      <c r="G120" s="95"/>
    </row>
    <row r="121" spans="1:7" ht="15.75" customHeight="1" x14ac:dyDescent="0.2">
      <c r="A121" s="48"/>
      <c r="B121" s="66"/>
      <c r="C121" s="42" t="s">
        <v>113</v>
      </c>
      <c r="D121" s="60"/>
      <c r="E121" s="60"/>
      <c r="F121" s="60"/>
      <c r="G121" s="95"/>
    </row>
    <row r="122" spans="1:7" ht="15.75" customHeight="1" x14ac:dyDescent="0.2">
      <c r="A122" s="48"/>
      <c r="B122" s="66"/>
      <c r="C122" s="42" t="s">
        <v>114</v>
      </c>
      <c r="D122" s="60"/>
      <c r="E122" s="60"/>
      <c r="F122" s="60"/>
      <c r="G122" s="95"/>
    </row>
    <row r="123" spans="1:7" ht="15.75" customHeight="1" thickBot="1" x14ac:dyDescent="0.25">
      <c r="A123" s="49"/>
      <c r="B123" s="66"/>
      <c r="C123" s="11" t="s">
        <v>115</v>
      </c>
      <c r="D123" s="61"/>
      <c r="E123" s="61"/>
      <c r="F123" s="61"/>
      <c r="G123" s="95"/>
    </row>
    <row r="124" spans="1:7" ht="15.75" customHeight="1" x14ac:dyDescent="0.2">
      <c r="A124" s="47" t="s">
        <v>432</v>
      </c>
      <c r="B124" s="66"/>
      <c r="C124" s="12" t="s">
        <v>116</v>
      </c>
      <c r="D124" s="59">
        <v>0.2</v>
      </c>
      <c r="E124" s="59">
        <v>0.4</v>
      </c>
      <c r="F124" s="59">
        <v>0.4</v>
      </c>
      <c r="G124" s="95"/>
    </row>
    <row r="125" spans="1:7" ht="15.75" customHeight="1" x14ac:dyDescent="0.2">
      <c r="A125" s="48"/>
      <c r="B125" s="66"/>
      <c r="C125" s="42" t="s">
        <v>117</v>
      </c>
      <c r="D125" s="60"/>
      <c r="E125" s="60"/>
      <c r="F125" s="60"/>
      <c r="G125" s="95"/>
    </row>
    <row r="126" spans="1:7" ht="15.75" customHeight="1" x14ac:dyDescent="0.2">
      <c r="A126" s="48"/>
      <c r="B126" s="66"/>
      <c r="C126" s="42" t="s">
        <v>118</v>
      </c>
      <c r="D126" s="60"/>
      <c r="E126" s="60"/>
      <c r="F126" s="60"/>
      <c r="G126" s="95"/>
    </row>
    <row r="127" spans="1:7" ht="15.75" customHeight="1" x14ac:dyDescent="0.2">
      <c r="A127" s="48"/>
      <c r="B127" s="66"/>
      <c r="C127" s="42" t="s">
        <v>119</v>
      </c>
      <c r="D127" s="60"/>
      <c r="E127" s="60"/>
      <c r="F127" s="60"/>
      <c r="G127" s="95"/>
    </row>
    <row r="128" spans="1:7" ht="15.75" customHeight="1" x14ac:dyDescent="0.2">
      <c r="A128" s="48"/>
      <c r="B128" s="66"/>
      <c r="C128" s="42" t="s">
        <v>120</v>
      </c>
      <c r="D128" s="60"/>
      <c r="E128" s="60"/>
      <c r="F128" s="60"/>
      <c r="G128" s="95"/>
    </row>
    <row r="129" spans="1:7" ht="15.75" customHeight="1" x14ac:dyDescent="0.2">
      <c r="A129" s="48"/>
      <c r="B129" s="66"/>
      <c r="C129" s="42" t="s">
        <v>121</v>
      </c>
      <c r="D129" s="60"/>
      <c r="E129" s="60"/>
      <c r="F129" s="60"/>
      <c r="G129" s="95"/>
    </row>
    <row r="130" spans="1:7" ht="15.75" customHeight="1" x14ac:dyDescent="0.2">
      <c r="A130" s="48"/>
      <c r="B130" s="66"/>
      <c r="C130" s="42" t="s">
        <v>122</v>
      </c>
      <c r="D130" s="60"/>
      <c r="E130" s="60"/>
      <c r="F130" s="60"/>
      <c r="G130" s="95"/>
    </row>
    <row r="131" spans="1:7" ht="15.75" customHeight="1" x14ac:dyDescent="0.2">
      <c r="A131" s="48"/>
      <c r="B131" s="66"/>
      <c r="C131" s="42" t="s">
        <v>123</v>
      </c>
      <c r="D131" s="60"/>
      <c r="E131" s="60"/>
      <c r="F131" s="60"/>
      <c r="G131" s="95"/>
    </row>
    <row r="132" spans="1:7" ht="15.75" customHeight="1" x14ac:dyDescent="0.2">
      <c r="A132" s="48"/>
      <c r="B132" s="66"/>
      <c r="C132" s="42" t="s">
        <v>124</v>
      </c>
      <c r="D132" s="60"/>
      <c r="E132" s="60"/>
      <c r="F132" s="60"/>
      <c r="G132" s="95"/>
    </row>
    <row r="133" spans="1:7" ht="15.75" customHeight="1" x14ac:dyDescent="0.2">
      <c r="A133" s="48"/>
      <c r="B133" s="66"/>
      <c r="C133" s="42" t="s">
        <v>125</v>
      </c>
      <c r="D133" s="60"/>
      <c r="E133" s="60"/>
      <c r="F133" s="60"/>
      <c r="G133" s="95"/>
    </row>
    <row r="134" spans="1:7" ht="15.75" customHeight="1" thickBot="1" x14ac:dyDescent="0.25">
      <c r="A134" s="49"/>
      <c r="B134" s="66"/>
      <c r="C134" s="11" t="s">
        <v>126</v>
      </c>
      <c r="D134" s="60"/>
      <c r="E134" s="60"/>
      <c r="F134" s="60"/>
      <c r="G134" s="95"/>
    </row>
    <row r="135" spans="1:7" ht="15.75" customHeight="1" x14ac:dyDescent="0.2">
      <c r="A135" s="47" t="s">
        <v>433</v>
      </c>
      <c r="B135" s="66"/>
      <c r="C135" s="12" t="s">
        <v>126</v>
      </c>
      <c r="D135" s="59">
        <v>0.2</v>
      </c>
      <c r="E135" s="59">
        <v>0.4</v>
      </c>
      <c r="F135" s="59">
        <v>0.4</v>
      </c>
      <c r="G135" s="95"/>
    </row>
    <row r="136" spans="1:7" ht="15.75" customHeight="1" x14ac:dyDescent="0.2">
      <c r="A136" s="48"/>
      <c r="B136" s="66"/>
      <c r="C136" s="42" t="s">
        <v>127</v>
      </c>
      <c r="D136" s="60"/>
      <c r="E136" s="60"/>
      <c r="F136" s="60"/>
      <c r="G136" s="95"/>
    </row>
    <row r="137" spans="1:7" ht="15.75" customHeight="1" x14ac:dyDescent="0.2">
      <c r="A137" s="48"/>
      <c r="B137" s="66"/>
      <c r="C137" s="42" t="s">
        <v>128</v>
      </c>
      <c r="D137" s="60"/>
      <c r="E137" s="60"/>
      <c r="F137" s="60"/>
      <c r="G137" s="95"/>
    </row>
    <row r="138" spans="1:7" ht="15.75" customHeight="1" x14ac:dyDescent="0.2">
      <c r="A138" s="48"/>
      <c r="B138" s="66"/>
      <c r="C138" s="42" t="s">
        <v>129</v>
      </c>
      <c r="D138" s="60"/>
      <c r="E138" s="60"/>
      <c r="F138" s="60"/>
      <c r="G138" s="95"/>
    </row>
    <row r="139" spans="1:7" s="5" customFormat="1" ht="15.75" customHeight="1" thickBot="1" x14ac:dyDescent="0.25">
      <c r="A139" s="49"/>
      <c r="B139" s="66"/>
      <c r="C139" s="11" t="s">
        <v>130</v>
      </c>
      <c r="D139" s="61"/>
      <c r="E139" s="61"/>
      <c r="F139" s="61"/>
      <c r="G139" s="95"/>
    </row>
    <row r="140" spans="1:7" s="5" customFormat="1" ht="15.75" customHeight="1" x14ac:dyDescent="0.2">
      <c r="A140" s="47" t="s">
        <v>447</v>
      </c>
      <c r="B140" s="66"/>
      <c r="C140" s="12" t="s">
        <v>131</v>
      </c>
      <c r="D140" s="59">
        <v>6.74</v>
      </c>
      <c r="E140" s="59">
        <v>13.24</v>
      </c>
      <c r="F140" s="59">
        <v>11.74</v>
      </c>
      <c r="G140" s="95"/>
    </row>
    <row r="141" spans="1:7" s="5" customFormat="1" ht="15.75" customHeight="1" x14ac:dyDescent="0.2">
      <c r="A141" s="48"/>
      <c r="B141" s="66"/>
      <c r="C141" s="42" t="s">
        <v>132</v>
      </c>
      <c r="D141" s="53"/>
      <c r="E141" s="53"/>
      <c r="F141" s="53"/>
      <c r="G141" s="95"/>
    </row>
    <row r="142" spans="1:7" s="5" customFormat="1" ht="15.75" customHeight="1" x14ac:dyDescent="0.2">
      <c r="A142" s="48"/>
      <c r="B142" s="66"/>
      <c r="C142" s="42" t="s">
        <v>133</v>
      </c>
      <c r="D142" s="53"/>
      <c r="E142" s="53"/>
      <c r="F142" s="53"/>
      <c r="G142" s="95"/>
    </row>
    <row r="143" spans="1:7" s="5" customFormat="1" ht="15.75" customHeight="1" x14ac:dyDescent="0.2">
      <c r="A143" s="48"/>
      <c r="B143" s="66"/>
      <c r="C143" s="42" t="s">
        <v>134</v>
      </c>
      <c r="D143" s="53"/>
      <c r="E143" s="53"/>
      <c r="F143" s="53"/>
      <c r="G143" s="95"/>
    </row>
    <row r="144" spans="1:7" s="5" customFormat="1" ht="15.75" customHeight="1" x14ac:dyDescent="0.2">
      <c r="A144" s="48"/>
      <c r="B144" s="66"/>
      <c r="C144" s="42" t="s">
        <v>135</v>
      </c>
      <c r="D144" s="53"/>
      <c r="E144" s="53"/>
      <c r="F144" s="53"/>
      <c r="G144" s="95"/>
    </row>
    <row r="145" spans="1:7" s="5" customFormat="1" ht="15.75" customHeight="1" x14ac:dyDescent="0.2">
      <c r="A145" s="48"/>
      <c r="B145" s="66"/>
      <c r="C145" s="42" t="s">
        <v>136</v>
      </c>
      <c r="D145" s="53"/>
      <c r="E145" s="53"/>
      <c r="F145" s="53"/>
      <c r="G145" s="95"/>
    </row>
    <row r="146" spans="1:7" s="5" customFormat="1" ht="15.75" customHeight="1" x14ac:dyDescent="0.2">
      <c r="A146" s="48"/>
      <c r="B146" s="66"/>
      <c r="C146" s="42" t="s">
        <v>137</v>
      </c>
      <c r="D146" s="53"/>
      <c r="E146" s="53"/>
      <c r="F146" s="53"/>
      <c r="G146" s="95"/>
    </row>
    <row r="147" spans="1:7" s="5" customFormat="1" ht="15.75" customHeight="1" x14ac:dyDescent="0.2">
      <c r="A147" s="48"/>
      <c r="B147" s="66"/>
      <c r="C147" s="42" t="s">
        <v>138</v>
      </c>
      <c r="D147" s="53"/>
      <c r="E147" s="53"/>
      <c r="F147" s="53"/>
      <c r="G147" s="95"/>
    </row>
    <row r="148" spans="1:7" s="5" customFormat="1" ht="15.75" customHeight="1" x14ac:dyDescent="0.2">
      <c r="A148" s="48"/>
      <c r="B148" s="66"/>
      <c r="C148" s="42" t="s">
        <v>139</v>
      </c>
      <c r="D148" s="53"/>
      <c r="E148" s="53"/>
      <c r="F148" s="53"/>
      <c r="G148" s="95"/>
    </row>
    <row r="149" spans="1:7" s="5" customFormat="1" ht="15.75" customHeight="1" x14ac:dyDescent="0.2">
      <c r="A149" s="48"/>
      <c r="B149" s="66"/>
      <c r="C149" s="42" t="s">
        <v>140</v>
      </c>
      <c r="D149" s="53"/>
      <c r="E149" s="53"/>
      <c r="F149" s="53"/>
      <c r="G149" s="95"/>
    </row>
    <row r="150" spans="1:7" s="5" customFormat="1" ht="15.75" customHeight="1" x14ac:dyDescent="0.2">
      <c r="A150" s="48"/>
      <c r="B150" s="66"/>
      <c r="C150" s="42" t="s">
        <v>141</v>
      </c>
      <c r="D150" s="53"/>
      <c r="E150" s="53"/>
      <c r="F150" s="53"/>
      <c r="G150" s="95"/>
    </row>
    <row r="151" spans="1:7" s="5" customFormat="1" ht="15.75" customHeight="1" x14ac:dyDescent="0.2">
      <c r="A151" s="48"/>
      <c r="B151" s="66"/>
      <c r="C151" s="42" t="s">
        <v>142</v>
      </c>
      <c r="D151" s="53"/>
      <c r="E151" s="53"/>
      <c r="F151" s="53"/>
      <c r="G151" s="95"/>
    </row>
    <row r="152" spans="1:7" s="5" customFormat="1" ht="15.75" customHeight="1" x14ac:dyDescent="0.2">
      <c r="A152" s="48"/>
      <c r="B152" s="66"/>
      <c r="C152" s="42" t="s">
        <v>143</v>
      </c>
      <c r="D152" s="53"/>
      <c r="E152" s="53"/>
      <c r="F152" s="53"/>
      <c r="G152" s="95"/>
    </row>
    <row r="153" spans="1:7" s="5" customFormat="1" ht="15.75" customHeight="1" x14ac:dyDescent="0.2">
      <c r="A153" s="48"/>
      <c r="B153" s="66"/>
      <c r="C153" s="42" t="s">
        <v>144</v>
      </c>
      <c r="D153" s="53"/>
      <c r="E153" s="53"/>
      <c r="F153" s="53"/>
      <c r="G153" s="95"/>
    </row>
    <row r="154" spans="1:7" s="5" customFormat="1" ht="15.75" customHeight="1" x14ac:dyDescent="0.2">
      <c r="A154" s="48"/>
      <c r="B154" s="66"/>
      <c r="C154" s="42" t="s">
        <v>145</v>
      </c>
      <c r="D154" s="53"/>
      <c r="E154" s="53"/>
      <c r="F154" s="53"/>
      <c r="G154" s="95"/>
    </row>
    <row r="155" spans="1:7" s="5" customFormat="1" ht="15.75" customHeight="1" x14ac:dyDescent="0.2">
      <c r="A155" s="48"/>
      <c r="B155" s="66"/>
      <c r="C155" s="42" t="s">
        <v>146</v>
      </c>
      <c r="D155" s="53"/>
      <c r="E155" s="53"/>
      <c r="F155" s="53"/>
      <c r="G155" s="95"/>
    </row>
    <row r="156" spans="1:7" s="5" customFormat="1" ht="15.75" customHeight="1" x14ac:dyDescent="0.2">
      <c r="A156" s="48"/>
      <c r="B156" s="66"/>
      <c r="C156" s="42" t="s">
        <v>147</v>
      </c>
      <c r="D156" s="53"/>
      <c r="E156" s="53"/>
      <c r="F156" s="53"/>
      <c r="G156" s="95"/>
    </row>
    <row r="157" spans="1:7" s="5" customFormat="1" ht="15.75" customHeight="1" x14ac:dyDescent="0.2">
      <c r="A157" s="48"/>
      <c r="B157" s="66"/>
      <c r="C157" s="42" t="s">
        <v>148</v>
      </c>
      <c r="D157" s="53"/>
      <c r="E157" s="53"/>
      <c r="F157" s="53"/>
      <c r="G157" s="95"/>
    </row>
    <row r="158" spans="1:7" s="5" customFormat="1" ht="15.75" customHeight="1" x14ac:dyDescent="0.2">
      <c r="A158" s="48"/>
      <c r="B158" s="66"/>
      <c r="C158" s="42" t="s">
        <v>149</v>
      </c>
      <c r="D158" s="53"/>
      <c r="E158" s="53"/>
      <c r="F158" s="53"/>
      <c r="G158" s="95"/>
    </row>
    <row r="159" spans="1:7" s="5" customFormat="1" ht="15.75" customHeight="1" x14ac:dyDescent="0.2">
      <c r="A159" s="48"/>
      <c r="B159" s="66"/>
      <c r="C159" s="42" t="s">
        <v>150</v>
      </c>
      <c r="D159" s="53"/>
      <c r="E159" s="53"/>
      <c r="F159" s="53"/>
      <c r="G159" s="95"/>
    </row>
    <row r="160" spans="1:7" s="5" customFormat="1" ht="15.75" customHeight="1" x14ac:dyDescent="0.2">
      <c r="A160" s="48"/>
      <c r="B160" s="66"/>
      <c r="C160" s="42" t="s">
        <v>151</v>
      </c>
      <c r="D160" s="53"/>
      <c r="E160" s="53"/>
      <c r="F160" s="53"/>
      <c r="G160" s="95"/>
    </row>
    <row r="161" spans="1:7" s="5" customFormat="1" ht="15.75" customHeight="1" x14ac:dyDescent="0.2">
      <c r="A161" s="48"/>
      <c r="B161" s="66"/>
      <c r="C161" s="42" t="s">
        <v>152</v>
      </c>
      <c r="D161" s="53"/>
      <c r="E161" s="53"/>
      <c r="F161" s="53"/>
      <c r="G161" s="95"/>
    </row>
    <row r="162" spans="1:7" s="5" customFormat="1" ht="15.75" customHeight="1" x14ac:dyDescent="0.2">
      <c r="A162" s="48"/>
      <c r="B162" s="66"/>
      <c r="C162" s="42" t="s">
        <v>153</v>
      </c>
      <c r="D162" s="53"/>
      <c r="E162" s="53"/>
      <c r="F162" s="53"/>
      <c r="G162" s="95"/>
    </row>
    <row r="163" spans="1:7" s="5" customFormat="1" ht="15.75" customHeight="1" x14ac:dyDescent="0.2">
      <c r="A163" s="48"/>
      <c r="B163" s="66"/>
      <c r="C163" s="42" t="s">
        <v>154</v>
      </c>
      <c r="D163" s="53"/>
      <c r="E163" s="53"/>
      <c r="F163" s="53"/>
      <c r="G163" s="95"/>
    </row>
    <row r="164" spans="1:7" s="5" customFormat="1" ht="15.75" customHeight="1" x14ac:dyDescent="0.2">
      <c r="A164" s="48"/>
      <c r="B164" s="66"/>
      <c r="C164" s="42" t="s">
        <v>155</v>
      </c>
      <c r="D164" s="53"/>
      <c r="E164" s="53"/>
      <c r="F164" s="53"/>
      <c r="G164" s="95"/>
    </row>
    <row r="165" spans="1:7" s="5" customFormat="1" ht="15.75" customHeight="1" x14ac:dyDescent="0.2">
      <c r="A165" s="48"/>
      <c r="B165" s="66"/>
      <c r="C165" s="42" t="s">
        <v>149</v>
      </c>
      <c r="D165" s="53"/>
      <c r="E165" s="53"/>
      <c r="F165" s="53"/>
      <c r="G165" s="95"/>
    </row>
    <row r="166" spans="1:7" s="5" customFormat="1" ht="15.75" customHeight="1" thickBot="1" x14ac:dyDescent="0.25">
      <c r="A166" s="49"/>
      <c r="B166" s="66"/>
      <c r="C166" s="11" t="s">
        <v>156</v>
      </c>
      <c r="D166" s="54"/>
      <c r="E166" s="54"/>
      <c r="F166" s="54"/>
      <c r="G166" s="95"/>
    </row>
    <row r="167" spans="1:7" s="5" customFormat="1" ht="15.75" customHeight="1" x14ac:dyDescent="0.2">
      <c r="A167" s="47" t="s">
        <v>434</v>
      </c>
      <c r="B167" s="66"/>
      <c r="C167" s="6" t="s">
        <v>157</v>
      </c>
      <c r="D167" s="59">
        <f>7.74-D197</f>
        <v>7.1400000000000006</v>
      </c>
      <c r="E167" s="59">
        <f>12.54-E197</f>
        <v>11.44</v>
      </c>
      <c r="F167" s="59">
        <f>12.04-F197</f>
        <v>10.94</v>
      </c>
      <c r="G167" s="95"/>
    </row>
    <row r="168" spans="1:7" s="5" customFormat="1" ht="15.75" customHeight="1" x14ac:dyDescent="0.2">
      <c r="A168" s="48"/>
      <c r="B168" s="66"/>
      <c r="C168" s="41" t="s">
        <v>158</v>
      </c>
      <c r="D168" s="53"/>
      <c r="E168" s="53"/>
      <c r="F168" s="53"/>
      <c r="G168" s="95"/>
    </row>
    <row r="169" spans="1:7" s="5" customFormat="1" ht="15.75" customHeight="1" x14ac:dyDescent="0.2">
      <c r="A169" s="48"/>
      <c r="B169" s="66"/>
      <c r="C169" s="41" t="s">
        <v>159</v>
      </c>
      <c r="D169" s="53"/>
      <c r="E169" s="53"/>
      <c r="F169" s="53"/>
      <c r="G169" s="95"/>
    </row>
    <row r="170" spans="1:7" s="5" customFormat="1" ht="15.75" customHeight="1" x14ac:dyDescent="0.2">
      <c r="A170" s="48"/>
      <c r="B170" s="66"/>
      <c r="C170" s="41" t="s">
        <v>160</v>
      </c>
      <c r="D170" s="53"/>
      <c r="E170" s="53"/>
      <c r="F170" s="53"/>
      <c r="G170" s="95"/>
    </row>
    <row r="171" spans="1:7" s="5" customFormat="1" ht="15.75" customHeight="1" x14ac:dyDescent="0.2">
      <c r="A171" s="48"/>
      <c r="B171" s="66"/>
      <c r="C171" s="41" t="s">
        <v>161</v>
      </c>
      <c r="D171" s="53"/>
      <c r="E171" s="53"/>
      <c r="F171" s="53"/>
      <c r="G171" s="95"/>
    </row>
    <row r="172" spans="1:7" s="5" customFormat="1" ht="15.75" customHeight="1" x14ac:dyDescent="0.2">
      <c r="A172" s="48"/>
      <c r="B172" s="66"/>
      <c r="C172" s="41" t="s">
        <v>162</v>
      </c>
      <c r="D172" s="53"/>
      <c r="E172" s="53"/>
      <c r="F172" s="53"/>
      <c r="G172" s="95"/>
    </row>
    <row r="173" spans="1:7" s="5" customFormat="1" ht="15.75" customHeight="1" x14ac:dyDescent="0.2">
      <c r="A173" s="48"/>
      <c r="B173" s="66"/>
      <c r="C173" s="42" t="s">
        <v>163</v>
      </c>
      <c r="D173" s="53"/>
      <c r="E173" s="53"/>
      <c r="F173" s="53"/>
      <c r="G173" s="95"/>
    </row>
    <row r="174" spans="1:7" s="5" customFormat="1" ht="15.75" customHeight="1" x14ac:dyDescent="0.2">
      <c r="A174" s="48"/>
      <c r="B174" s="66"/>
      <c r="C174" s="41" t="s">
        <v>164</v>
      </c>
      <c r="D174" s="53"/>
      <c r="E174" s="53"/>
      <c r="F174" s="53"/>
      <c r="G174" s="95"/>
    </row>
    <row r="175" spans="1:7" s="5" customFormat="1" ht="15.75" customHeight="1" x14ac:dyDescent="0.2">
      <c r="A175" s="48"/>
      <c r="B175" s="66"/>
      <c r="C175" s="41" t="s">
        <v>165</v>
      </c>
      <c r="D175" s="53"/>
      <c r="E175" s="53"/>
      <c r="F175" s="53"/>
      <c r="G175" s="95"/>
    </row>
    <row r="176" spans="1:7" s="5" customFormat="1" ht="15.75" customHeight="1" x14ac:dyDescent="0.2">
      <c r="A176" s="48"/>
      <c r="B176" s="66"/>
      <c r="C176" s="41" t="s">
        <v>166</v>
      </c>
      <c r="D176" s="53"/>
      <c r="E176" s="53"/>
      <c r="F176" s="53"/>
      <c r="G176" s="95"/>
    </row>
    <row r="177" spans="1:7" s="5" customFormat="1" ht="15.75" customHeight="1" x14ac:dyDescent="0.2">
      <c r="A177" s="48"/>
      <c r="B177" s="66"/>
      <c r="C177" s="41" t="s">
        <v>167</v>
      </c>
      <c r="D177" s="53"/>
      <c r="E177" s="53"/>
      <c r="F177" s="53"/>
      <c r="G177" s="95"/>
    </row>
    <row r="178" spans="1:7" s="5" customFormat="1" ht="15.75" customHeight="1" thickBot="1" x14ac:dyDescent="0.25">
      <c r="A178" s="49"/>
      <c r="B178" s="66"/>
      <c r="C178" s="43" t="s">
        <v>168</v>
      </c>
      <c r="D178" s="54"/>
      <c r="E178" s="54"/>
      <c r="F178" s="54"/>
      <c r="G178" s="95"/>
    </row>
    <row r="179" spans="1:7" s="5" customFormat="1" ht="15.75" customHeight="1" x14ac:dyDescent="0.2">
      <c r="A179" s="47" t="s">
        <v>448</v>
      </c>
      <c r="B179" s="66"/>
      <c r="C179" s="12" t="s">
        <v>169</v>
      </c>
      <c r="D179" s="59">
        <v>2.04</v>
      </c>
      <c r="E179" s="59">
        <v>4.84</v>
      </c>
      <c r="F179" s="59">
        <v>3.14</v>
      </c>
      <c r="G179" s="95"/>
    </row>
    <row r="180" spans="1:7" s="5" customFormat="1" ht="15.75" customHeight="1" x14ac:dyDescent="0.2">
      <c r="A180" s="48"/>
      <c r="B180" s="66"/>
      <c r="C180" s="42" t="s">
        <v>170</v>
      </c>
      <c r="D180" s="53"/>
      <c r="E180" s="53"/>
      <c r="F180" s="53"/>
      <c r="G180" s="95"/>
    </row>
    <row r="181" spans="1:7" s="5" customFormat="1" ht="15.75" customHeight="1" x14ac:dyDescent="0.2">
      <c r="A181" s="48"/>
      <c r="B181" s="66"/>
      <c r="C181" s="42" t="s">
        <v>171</v>
      </c>
      <c r="D181" s="53"/>
      <c r="E181" s="53"/>
      <c r="F181" s="53"/>
      <c r="G181" s="95"/>
    </row>
    <row r="182" spans="1:7" s="5" customFormat="1" ht="15.75" customHeight="1" x14ac:dyDescent="0.2">
      <c r="A182" s="48"/>
      <c r="B182" s="66"/>
      <c r="C182" s="42" t="s">
        <v>172</v>
      </c>
      <c r="D182" s="53"/>
      <c r="E182" s="53"/>
      <c r="F182" s="53"/>
      <c r="G182" s="95"/>
    </row>
    <row r="183" spans="1:7" s="5" customFormat="1" ht="15.75" customHeight="1" x14ac:dyDescent="0.2">
      <c r="A183" s="48"/>
      <c r="B183" s="66"/>
      <c r="C183" s="42" t="s">
        <v>173</v>
      </c>
      <c r="D183" s="53"/>
      <c r="E183" s="53"/>
      <c r="F183" s="53"/>
      <c r="G183" s="95"/>
    </row>
    <row r="184" spans="1:7" s="5" customFormat="1" ht="15.75" customHeight="1" x14ac:dyDescent="0.2">
      <c r="A184" s="48"/>
      <c r="B184" s="66"/>
      <c r="C184" s="42" t="s">
        <v>174</v>
      </c>
      <c r="D184" s="53"/>
      <c r="E184" s="53"/>
      <c r="F184" s="53"/>
      <c r="G184" s="95"/>
    </row>
    <row r="185" spans="1:7" s="5" customFormat="1" ht="15.75" customHeight="1" x14ac:dyDescent="0.2">
      <c r="A185" s="48"/>
      <c r="B185" s="66"/>
      <c r="C185" s="42" t="s">
        <v>175</v>
      </c>
      <c r="D185" s="53"/>
      <c r="E185" s="53"/>
      <c r="F185" s="53"/>
      <c r="G185" s="95"/>
    </row>
    <row r="186" spans="1:7" s="5" customFormat="1" ht="15.75" customHeight="1" thickBot="1" x14ac:dyDescent="0.25">
      <c r="A186" s="49"/>
      <c r="B186" s="66"/>
      <c r="C186" s="11" t="s">
        <v>176</v>
      </c>
      <c r="D186" s="54"/>
      <c r="E186" s="54"/>
      <c r="F186" s="54"/>
      <c r="G186" s="95"/>
    </row>
    <row r="187" spans="1:7" s="5" customFormat="1" ht="15.75" customHeight="1" x14ac:dyDescent="0.2">
      <c r="A187" s="47" t="s">
        <v>435</v>
      </c>
      <c r="B187" s="66"/>
      <c r="C187" s="12" t="s">
        <v>177</v>
      </c>
      <c r="D187" s="59">
        <v>0.6</v>
      </c>
      <c r="E187" s="59">
        <v>1.24</v>
      </c>
      <c r="F187" s="59">
        <v>1.34</v>
      </c>
      <c r="G187" s="95"/>
    </row>
    <row r="188" spans="1:7" s="5" customFormat="1" ht="15.75" customHeight="1" x14ac:dyDescent="0.2">
      <c r="A188" s="48"/>
      <c r="B188" s="66"/>
      <c r="C188" s="42" t="s">
        <v>178</v>
      </c>
      <c r="D188" s="53"/>
      <c r="E188" s="53"/>
      <c r="F188" s="53"/>
      <c r="G188" s="95"/>
    </row>
    <row r="189" spans="1:7" s="5" customFormat="1" ht="15.75" customHeight="1" x14ac:dyDescent="0.2">
      <c r="A189" s="48"/>
      <c r="B189" s="66"/>
      <c r="C189" s="42" t="s">
        <v>179</v>
      </c>
      <c r="D189" s="53"/>
      <c r="E189" s="53"/>
      <c r="F189" s="53"/>
      <c r="G189" s="95"/>
    </row>
    <row r="190" spans="1:7" s="5" customFormat="1" ht="15.75" customHeight="1" x14ac:dyDescent="0.2">
      <c r="A190" s="48"/>
      <c r="B190" s="66"/>
      <c r="C190" s="42" t="s">
        <v>180</v>
      </c>
      <c r="D190" s="53"/>
      <c r="E190" s="53"/>
      <c r="F190" s="53"/>
      <c r="G190" s="95"/>
    </row>
    <row r="191" spans="1:7" s="5" customFormat="1" ht="15.75" customHeight="1" x14ac:dyDescent="0.2">
      <c r="A191" s="48"/>
      <c r="B191" s="66"/>
      <c r="C191" s="42" t="s">
        <v>181</v>
      </c>
      <c r="D191" s="53"/>
      <c r="E191" s="53"/>
      <c r="F191" s="53"/>
      <c r="G191" s="95"/>
    </row>
    <row r="192" spans="1:7" s="5" customFormat="1" ht="15.75" customHeight="1" x14ac:dyDescent="0.2">
      <c r="A192" s="48"/>
      <c r="B192" s="66"/>
      <c r="C192" s="42" t="s">
        <v>182</v>
      </c>
      <c r="D192" s="53"/>
      <c r="E192" s="53"/>
      <c r="F192" s="53"/>
      <c r="G192" s="95"/>
    </row>
    <row r="193" spans="1:7" s="5" customFormat="1" ht="15.75" customHeight="1" x14ac:dyDescent="0.2">
      <c r="A193" s="48"/>
      <c r="B193" s="66"/>
      <c r="C193" s="42" t="s">
        <v>183</v>
      </c>
      <c r="D193" s="53"/>
      <c r="E193" s="53"/>
      <c r="F193" s="53"/>
      <c r="G193" s="95"/>
    </row>
    <row r="194" spans="1:7" s="5" customFormat="1" ht="15.75" customHeight="1" x14ac:dyDescent="0.2">
      <c r="A194" s="48"/>
      <c r="B194" s="66"/>
      <c r="C194" s="42" t="s">
        <v>184</v>
      </c>
      <c r="D194" s="53"/>
      <c r="E194" s="53"/>
      <c r="F194" s="53"/>
      <c r="G194" s="95"/>
    </row>
    <row r="195" spans="1:7" s="5" customFormat="1" ht="15.75" customHeight="1" x14ac:dyDescent="0.2">
      <c r="A195" s="48"/>
      <c r="B195" s="66"/>
      <c r="C195" s="42" t="s">
        <v>185</v>
      </c>
      <c r="D195" s="53"/>
      <c r="E195" s="53"/>
      <c r="F195" s="53"/>
      <c r="G195" s="95"/>
    </row>
    <row r="196" spans="1:7" s="5" customFormat="1" ht="15.75" customHeight="1" thickBot="1" x14ac:dyDescent="0.25">
      <c r="A196" s="49"/>
      <c r="B196" s="66"/>
      <c r="C196" s="11" t="s">
        <v>186</v>
      </c>
      <c r="D196" s="54"/>
      <c r="E196" s="54"/>
      <c r="F196" s="54"/>
      <c r="G196" s="95"/>
    </row>
    <row r="197" spans="1:7" s="5" customFormat="1" ht="15.75" customHeight="1" x14ac:dyDescent="0.2">
      <c r="A197" s="47" t="s">
        <v>449</v>
      </c>
      <c r="B197" s="66"/>
      <c r="C197" s="6" t="s">
        <v>187</v>
      </c>
      <c r="D197" s="83">
        <v>0.6</v>
      </c>
      <c r="E197" s="83">
        <v>1.1000000000000001</v>
      </c>
      <c r="F197" s="83">
        <v>1.1000000000000001</v>
      </c>
      <c r="G197" s="95"/>
    </row>
    <row r="198" spans="1:7" s="5" customFormat="1" ht="15.75" customHeight="1" x14ac:dyDescent="0.2">
      <c r="A198" s="48"/>
      <c r="B198" s="66"/>
      <c r="C198" s="41" t="s">
        <v>188</v>
      </c>
      <c r="D198" s="84"/>
      <c r="E198" s="84"/>
      <c r="F198" s="84"/>
      <c r="G198" s="95"/>
    </row>
    <row r="199" spans="1:7" s="5" customFormat="1" ht="15.75" customHeight="1" x14ac:dyDescent="0.2">
      <c r="A199" s="48"/>
      <c r="B199" s="66"/>
      <c r="C199" s="41" t="s">
        <v>189</v>
      </c>
      <c r="D199" s="84"/>
      <c r="E199" s="84"/>
      <c r="F199" s="84"/>
      <c r="G199" s="95"/>
    </row>
    <row r="200" spans="1:7" s="5" customFormat="1" ht="15.75" customHeight="1" x14ac:dyDescent="0.2">
      <c r="A200" s="48"/>
      <c r="B200" s="66"/>
      <c r="C200" s="41" t="s">
        <v>190</v>
      </c>
      <c r="D200" s="84"/>
      <c r="E200" s="84"/>
      <c r="F200" s="84"/>
      <c r="G200" s="95"/>
    </row>
    <row r="201" spans="1:7" s="5" customFormat="1" ht="15.75" customHeight="1" x14ac:dyDescent="0.2">
      <c r="A201" s="48"/>
      <c r="B201" s="66"/>
      <c r="C201" s="41" t="s">
        <v>191</v>
      </c>
      <c r="D201" s="84"/>
      <c r="E201" s="84"/>
      <c r="F201" s="84"/>
      <c r="G201" s="95"/>
    </row>
    <row r="202" spans="1:7" s="5" customFormat="1" ht="15.75" customHeight="1" thickBot="1" x14ac:dyDescent="0.25">
      <c r="A202" s="49"/>
      <c r="B202" s="66"/>
      <c r="C202" s="43" t="s">
        <v>192</v>
      </c>
      <c r="D202" s="85"/>
      <c r="E202" s="85"/>
      <c r="F202" s="85"/>
      <c r="G202" s="95"/>
    </row>
    <row r="203" spans="1:7" s="5" customFormat="1" ht="15.75" customHeight="1" x14ac:dyDescent="0.2">
      <c r="A203" s="47" t="s">
        <v>450</v>
      </c>
      <c r="B203" s="66"/>
      <c r="C203" s="12" t="s">
        <v>193</v>
      </c>
      <c r="D203" s="59">
        <f>3.64-D250-D244-D238-D265</f>
        <v>2.14</v>
      </c>
      <c r="E203" s="59">
        <f>7.14-E250-E244-E238-E265</f>
        <v>4.7399999999999993</v>
      </c>
      <c r="F203" s="59">
        <f>6.34-F250-F244-F238-F265</f>
        <v>3.9399999999999995</v>
      </c>
      <c r="G203" s="95"/>
    </row>
    <row r="204" spans="1:7" s="5" customFormat="1" ht="15.75" customHeight="1" x14ac:dyDescent="0.2">
      <c r="A204" s="48"/>
      <c r="B204" s="66"/>
      <c r="C204" s="42" t="s">
        <v>194</v>
      </c>
      <c r="D204" s="53"/>
      <c r="E204" s="53"/>
      <c r="F204" s="53"/>
      <c r="G204" s="95"/>
    </row>
    <row r="205" spans="1:7" s="5" customFormat="1" ht="15.75" customHeight="1" x14ac:dyDescent="0.2">
      <c r="A205" s="48"/>
      <c r="B205" s="66"/>
      <c r="C205" s="42" t="s">
        <v>195</v>
      </c>
      <c r="D205" s="53"/>
      <c r="E205" s="53"/>
      <c r="F205" s="53"/>
      <c r="G205" s="95"/>
    </row>
    <row r="206" spans="1:7" s="5" customFormat="1" ht="15.75" customHeight="1" x14ac:dyDescent="0.2">
      <c r="A206" s="48"/>
      <c r="B206" s="66"/>
      <c r="C206" s="42" t="s">
        <v>196</v>
      </c>
      <c r="D206" s="53"/>
      <c r="E206" s="53"/>
      <c r="F206" s="53"/>
      <c r="G206" s="95"/>
    </row>
    <row r="207" spans="1:7" s="5" customFormat="1" ht="15.75" customHeight="1" x14ac:dyDescent="0.2">
      <c r="A207" s="48"/>
      <c r="B207" s="66"/>
      <c r="C207" s="42" t="s">
        <v>197</v>
      </c>
      <c r="D207" s="53"/>
      <c r="E207" s="53"/>
      <c r="F207" s="53"/>
      <c r="G207" s="95"/>
    </row>
    <row r="208" spans="1:7" s="5" customFormat="1" ht="15.75" customHeight="1" x14ac:dyDescent="0.2">
      <c r="A208" s="48"/>
      <c r="B208" s="66"/>
      <c r="C208" s="41" t="s">
        <v>198</v>
      </c>
      <c r="D208" s="53"/>
      <c r="E208" s="53"/>
      <c r="F208" s="53"/>
      <c r="G208" s="95"/>
    </row>
    <row r="209" spans="1:7" s="5" customFormat="1" ht="15.75" customHeight="1" x14ac:dyDescent="0.2">
      <c r="A209" s="48"/>
      <c r="B209" s="66"/>
      <c r="C209" s="42" t="s">
        <v>199</v>
      </c>
      <c r="D209" s="53"/>
      <c r="E209" s="53"/>
      <c r="F209" s="53"/>
      <c r="G209" s="95"/>
    </row>
    <row r="210" spans="1:7" s="5" customFormat="1" ht="15.75" customHeight="1" x14ac:dyDescent="0.2">
      <c r="A210" s="48"/>
      <c r="B210" s="66"/>
      <c r="C210" s="41" t="s">
        <v>200</v>
      </c>
      <c r="D210" s="53"/>
      <c r="E210" s="53"/>
      <c r="F210" s="53"/>
      <c r="G210" s="95"/>
    </row>
    <row r="211" spans="1:7" s="5" customFormat="1" ht="15.75" customHeight="1" x14ac:dyDescent="0.2">
      <c r="A211" s="48"/>
      <c r="B211" s="66"/>
      <c r="C211" s="42" t="s">
        <v>201</v>
      </c>
      <c r="D211" s="53"/>
      <c r="E211" s="53"/>
      <c r="F211" s="53"/>
      <c r="G211" s="95"/>
    </row>
    <row r="212" spans="1:7" s="5" customFormat="1" ht="15.75" customHeight="1" x14ac:dyDescent="0.2">
      <c r="A212" s="48"/>
      <c r="B212" s="66"/>
      <c r="C212" s="42" t="s">
        <v>202</v>
      </c>
      <c r="D212" s="53"/>
      <c r="E212" s="53"/>
      <c r="F212" s="53"/>
      <c r="G212" s="95"/>
    </row>
    <row r="213" spans="1:7" s="5" customFormat="1" ht="15.75" customHeight="1" x14ac:dyDescent="0.2">
      <c r="A213" s="48"/>
      <c r="B213" s="66"/>
      <c r="C213" s="42" t="s">
        <v>203</v>
      </c>
      <c r="D213" s="53"/>
      <c r="E213" s="53"/>
      <c r="F213" s="53"/>
      <c r="G213" s="95"/>
    </row>
    <row r="214" spans="1:7" s="5" customFormat="1" ht="15.75" customHeight="1" x14ac:dyDescent="0.2">
      <c r="A214" s="48"/>
      <c r="B214" s="66"/>
      <c r="C214" s="42" t="s">
        <v>204</v>
      </c>
      <c r="D214" s="53"/>
      <c r="E214" s="53"/>
      <c r="F214" s="53"/>
      <c r="G214" s="95"/>
    </row>
    <row r="215" spans="1:7" s="5" customFormat="1" ht="15.75" customHeight="1" x14ac:dyDescent="0.2">
      <c r="A215" s="48"/>
      <c r="B215" s="66"/>
      <c r="C215" s="41" t="s">
        <v>205</v>
      </c>
      <c r="D215" s="53"/>
      <c r="E215" s="53"/>
      <c r="F215" s="53"/>
      <c r="G215" s="95"/>
    </row>
    <row r="216" spans="1:7" s="5" customFormat="1" ht="15.75" customHeight="1" x14ac:dyDescent="0.2">
      <c r="A216" s="48"/>
      <c r="B216" s="66"/>
      <c r="C216" s="42" t="s">
        <v>206</v>
      </c>
      <c r="D216" s="53"/>
      <c r="E216" s="53"/>
      <c r="F216" s="53"/>
      <c r="G216" s="95"/>
    </row>
    <row r="217" spans="1:7" s="5" customFormat="1" ht="15.75" customHeight="1" x14ac:dyDescent="0.2">
      <c r="A217" s="48"/>
      <c r="B217" s="66"/>
      <c r="C217" s="42" t="s">
        <v>207</v>
      </c>
      <c r="D217" s="53"/>
      <c r="E217" s="53"/>
      <c r="F217" s="53"/>
      <c r="G217" s="95"/>
    </row>
    <row r="218" spans="1:7" s="5" customFormat="1" ht="15.75" customHeight="1" x14ac:dyDescent="0.2">
      <c r="A218" s="48"/>
      <c r="B218" s="66"/>
      <c r="C218" s="42" t="s">
        <v>208</v>
      </c>
      <c r="D218" s="53"/>
      <c r="E218" s="53"/>
      <c r="F218" s="53"/>
      <c r="G218" s="95"/>
    </row>
    <row r="219" spans="1:7" s="5" customFormat="1" ht="15.75" customHeight="1" x14ac:dyDescent="0.2">
      <c r="A219" s="48"/>
      <c r="B219" s="66"/>
      <c r="C219" s="42" t="s">
        <v>209</v>
      </c>
      <c r="D219" s="53"/>
      <c r="E219" s="53"/>
      <c r="F219" s="53"/>
      <c r="G219" s="95"/>
    </row>
    <row r="220" spans="1:7" s="5" customFormat="1" ht="15.75" customHeight="1" x14ac:dyDescent="0.2">
      <c r="A220" s="48"/>
      <c r="B220" s="66"/>
      <c r="C220" s="42" t="s">
        <v>210</v>
      </c>
      <c r="D220" s="53"/>
      <c r="E220" s="53"/>
      <c r="F220" s="53"/>
      <c r="G220" s="95"/>
    </row>
    <row r="221" spans="1:7" s="5" customFormat="1" ht="15.75" customHeight="1" x14ac:dyDescent="0.2">
      <c r="A221" s="48"/>
      <c r="B221" s="66"/>
      <c r="C221" s="42" t="s">
        <v>211</v>
      </c>
      <c r="D221" s="53"/>
      <c r="E221" s="53"/>
      <c r="F221" s="53"/>
      <c r="G221" s="95"/>
    </row>
    <row r="222" spans="1:7" s="5" customFormat="1" ht="15.75" customHeight="1" thickBot="1" x14ac:dyDescent="0.25">
      <c r="A222" s="49"/>
      <c r="B222" s="66"/>
      <c r="C222" s="43" t="s">
        <v>212</v>
      </c>
      <c r="D222" s="54"/>
      <c r="E222" s="54"/>
      <c r="F222" s="54"/>
      <c r="G222" s="95"/>
    </row>
    <row r="223" spans="1:7" s="5" customFormat="1" ht="15.75" customHeight="1" x14ac:dyDescent="0.2">
      <c r="A223" s="47" t="s">
        <v>451</v>
      </c>
      <c r="B223" s="66"/>
      <c r="C223" s="12" t="s">
        <v>213</v>
      </c>
      <c r="D223" s="59">
        <v>3.94</v>
      </c>
      <c r="E223" s="59">
        <v>3.84</v>
      </c>
      <c r="F223" s="59">
        <v>4.4400000000000004</v>
      </c>
      <c r="G223" s="95"/>
    </row>
    <row r="224" spans="1:7" s="5" customFormat="1" ht="15.75" customHeight="1" x14ac:dyDescent="0.2">
      <c r="A224" s="48"/>
      <c r="B224" s="66"/>
      <c r="C224" s="41" t="s">
        <v>214</v>
      </c>
      <c r="D224" s="53"/>
      <c r="E224" s="60"/>
      <c r="F224" s="60"/>
      <c r="G224" s="95"/>
    </row>
    <row r="225" spans="1:7" s="5" customFormat="1" ht="15.75" customHeight="1" x14ac:dyDescent="0.2">
      <c r="A225" s="48"/>
      <c r="B225" s="66"/>
      <c r="C225" s="42" t="s">
        <v>215</v>
      </c>
      <c r="D225" s="53"/>
      <c r="E225" s="60"/>
      <c r="F225" s="60"/>
      <c r="G225" s="95"/>
    </row>
    <row r="226" spans="1:7" s="5" customFormat="1" ht="15.75" customHeight="1" x14ac:dyDescent="0.2">
      <c r="A226" s="48"/>
      <c r="B226" s="66"/>
      <c r="C226" s="42" t="s">
        <v>216</v>
      </c>
      <c r="D226" s="53"/>
      <c r="E226" s="60"/>
      <c r="F226" s="60"/>
      <c r="G226" s="95"/>
    </row>
    <row r="227" spans="1:7" s="5" customFormat="1" ht="15.75" customHeight="1" x14ac:dyDescent="0.2">
      <c r="A227" s="48"/>
      <c r="B227" s="66"/>
      <c r="C227" s="41" t="s">
        <v>217</v>
      </c>
      <c r="D227" s="53"/>
      <c r="E227" s="60"/>
      <c r="F227" s="60"/>
      <c r="G227" s="95"/>
    </row>
    <row r="228" spans="1:7" s="5" customFormat="1" ht="15.75" customHeight="1" x14ac:dyDescent="0.2">
      <c r="A228" s="48"/>
      <c r="B228" s="66"/>
      <c r="C228" s="41" t="s">
        <v>218</v>
      </c>
      <c r="D228" s="53"/>
      <c r="E228" s="60"/>
      <c r="F228" s="60"/>
      <c r="G228" s="95"/>
    </row>
    <row r="229" spans="1:7" s="5" customFormat="1" ht="15.75" customHeight="1" x14ac:dyDescent="0.2">
      <c r="A229" s="48"/>
      <c r="B229" s="66"/>
      <c r="C229" s="42" t="s">
        <v>219</v>
      </c>
      <c r="D229" s="53"/>
      <c r="E229" s="60"/>
      <c r="F229" s="60"/>
      <c r="G229" s="95"/>
    </row>
    <row r="230" spans="1:7" s="5" customFormat="1" ht="15.75" customHeight="1" x14ac:dyDescent="0.2">
      <c r="A230" s="48"/>
      <c r="B230" s="66"/>
      <c r="C230" s="41" t="s">
        <v>220</v>
      </c>
      <c r="D230" s="53"/>
      <c r="E230" s="60"/>
      <c r="F230" s="60"/>
      <c r="G230" s="95"/>
    </row>
    <row r="231" spans="1:7" s="5" customFormat="1" ht="15.75" customHeight="1" x14ac:dyDescent="0.2">
      <c r="A231" s="48"/>
      <c r="B231" s="66"/>
      <c r="C231" s="41" t="s">
        <v>221</v>
      </c>
      <c r="D231" s="53"/>
      <c r="E231" s="60"/>
      <c r="F231" s="60"/>
      <c r="G231" s="95"/>
    </row>
    <row r="232" spans="1:7" s="5" customFormat="1" ht="15.75" customHeight="1" thickBot="1" x14ac:dyDescent="0.25">
      <c r="A232" s="49"/>
      <c r="B232" s="66"/>
      <c r="C232" s="43" t="s">
        <v>222</v>
      </c>
      <c r="D232" s="54"/>
      <c r="E232" s="61"/>
      <c r="F232" s="61"/>
      <c r="G232" s="95"/>
    </row>
    <row r="233" spans="1:7" s="5" customFormat="1" ht="15.75" customHeight="1" x14ac:dyDescent="0.2">
      <c r="A233" s="47" t="s">
        <v>452</v>
      </c>
      <c r="B233" s="66"/>
      <c r="C233" s="12" t="s">
        <v>223</v>
      </c>
      <c r="D233" s="59">
        <v>0.2</v>
      </c>
      <c r="E233" s="59">
        <v>0.24</v>
      </c>
      <c r="F233" s="59">
        <v>0.24</v>
      </c>
      <c r="G233" s="95"/>
    </row>
    <row r="234" spans="1:7" s="5" customFormat="1" ht="15.75" customHeight="1" x14ac:dyDescent="0.2">
      <c r="A234" s="55"/>
      <c r="B234" s="66"/>
      <c r="C234" s="42" t="s">
        <v>224</v>
      </c>
      <c r="D234" s="53"/>
      <c r="E234" s="53"/>
      <c r="F234" s="53"/>
      <c r="G234" s="95"/>
    </row>
    <row r="235" spans="1:7" s="5" customFormat="1" ht="15.75" customHeight="1" x14ac:dyDescent="0.2">
      <c r="A235" s="55"/>
      <c r="B235" s="66"/>
      <c r="C235" s="42" t="s">
        <v>225</v>
      </c>
      <c r="D235" s="53"/>
      <c r="E235" s="53"/>
      <c r="F235" s="53"/>
      <c r="G235" s="95"/>
    </row>
    <row r="236" spans="1:7" s="5" customFormat="1" ht="15.75" customHeight="1" x14ac:dyDescent="0.2">
      <c r="A236" s="55"/>
      <c r="B236" s="66"/>
      <c r="C236" s="42" t="s">
        <v>226</v>
      </c>
      <c r="D236" s="53"/>
      <c r="E236" s="53"/>
      <c r="F236" s="53"/>
      <c r="G236" s="95"/>
    </row>
    <row r="237" spans="1:7" s="5" customFormat="1" ht="15.75" customHeight="1" thickBot="1" x14ac:dyDescent="0.25">
      <c r="A237" s="56"/>
      <c r="B237" s="66"/>
      <c r="C237" s="11" t="s">
        <v>227</v>
      </c>
      <c r="D237" s="54"/>
      <c r="E237" s="54"/>
      <c r="F237" s="54"/>
      <c r="G237" s="95"/>
    </row>
    <row r="238" spans="1:7" s="5" customFormat="1" ht="15.75" customHeight="1" x14ac:dyDescent="0.2">
      <c r="A238" s="47" t="s">
        <v>453</v>
      </c>
      <c r="B238" s="66"/>
      <c r="C238" s="12" t="s">
        <v>228</v>
      </c>
      <c r="D238" s="59">
        <v>0.1</v>
      </c>
      <c r="E238" s="59">
        <v>0.2</v>
      </c>
      <c r="F238" s="59">
        <v>0.2</v>
      </c>
      <c r="G238" s="95"/>
    </row>
    <row r="239" spans="1:7" s="5" customFormat="1" ht="15.75" customHeight="1" x14ac:dyDescent="0.2">
      <c r="A239" s="48"/>
      <c r="B239" s="66"/>
      <c r="C239" s="42" t="s">
        <v>229</v>
      </c>
      <c r="D239" s="60"/>
      <c r="E239" s="60"/>
      <c r="F239" s="60"/>
      <c r="G239" s="95"/>
    </row>
    <row r="240" spans="1:7" s="5" customFormat="1" ht="15.75" customHeight="1" x14ac:dyDescent="0.2">
      <c r="A240" s="48"/>
      <c r="B240" s="66"/>
      <c r="C240" s="42" t="s">
        <v>230</v>
      </c>
      <c r="D240" s="60"/>
      <c r="E240" s="60"/>
      <c r="F240" s="60"/>
      <c r="G240" s="95"/>
    </row>
    <row r="241" spans="1:7" s="5" customFormat="1" ht="15.75" customHeight="1" x14ac:dyDescent="0.2">
      <c r="A241" s="48"/>
      <c r="B241" s="66"/>
      <c r="C241" s="42" t="s">
        <v>231</v>
      </c>
      <c r="D241" s="60"/>
      <c r="E241" s="60"/>
      <c r="F241" s="60"/>
      <c r="G241" s="95"/>
    </row>
    <row r="242" spans="1:7" s="5" customFormat="1" ht="15.75" customHeight="1" x14ac:dyDescent="0.2">
      <c r="A242" s="48"/>
      <c r="B242" s="66"/>
      <c r="C242" s="42" t="s">
        <v>232</v>
      </c>
      <c r="D242" s="60"/>
      <c r="E242" s="60"/>
      <c r="F242" s="60"/>
      <c r="G242" s="95"/>
    </row>
    <row r="243" spans="1:7" s="5" customFormat="1" ht="15.75" customHeight="1" thickBot="1" x14ac:dyDescent="0.25">
      <c r="A243" s="48"/>
      <c r="B243" s="66"/>
      <c r="C243" s="11" t="s">
        <v>233</v>
      </c>
      <c r="D243" s="61"/>
      <c r="E243" s="61"/>
      <c r="F243" s="61"/>
      <c r="G243" s="95"/>
    </row>
    <row r="244" spans="1:7" s="5" customFormat="1" ht="15.75" customHeight="1" x14ac:dyDescent="0.2">
      <c r="A244" s="47" t="s">
        <v>454</v>
      </c>
      <c r="B244" s="66"/>
      <c r="C244" s="12" t="s">
        <v>234</v>
      </c>
      <c r="D244" s="59">
        <v>0.1</v>
      </c>
      <c r="E244" s="59">
        <v>0.2</v>
      </c>
      <c r="F244" s="59">
        <v>0.2</v>
      </c>
      <c r="G244" s="95"/>
    </row>
    <row r="245" spans="1:7" s="5" customFormat="1" ht="15.75" customHeight="1" x14ac:dyDescent="0.2">
      <c r="A245" s="48"/>
      <c r="B245" s="66"/>
      <c r="C245" s="42" t="s">
        <v>235</v>
      </c>
      <c r="D245" s="60"/>
      <c r="E245" s="60"/>
      <c r="F245" s="60"/>
      <c r="G245" s="95"/>
    </row>
    <row r="246" spans="1:7" s="5" customFormat="1" ht="15.75" customHeight="1" x14ac:dyDescent="0.2">
      <c r="A246" s="48"/>
      <c r="B246" s="66"/>
      <c r="C246" s="42" t="s">
        <v>236</v>
      </c>
      <c r="D246" s="60"/>
      <c r="E246" s="60"/>
      <c r="F246" s="60"/>
      <c r="G246" s="95"/>
    </row>
    <row r="247" spans="1:7" s="5" customFormat="1" ht="15.75" customHeight="1" x14ac:dyDescent="0.2">
      <c r="A247" s="48"/>
      <c r="B247" s="66"/>
      <c r="C247" s="42" t="s">
        <v>237</v>
      </c>
      <c r="D247" s="60"/>
      <c r="E247" s="60"/>
      <c r="F247" s="60"/>
      <c r="G247" s="95"/>
    </row>
    <row r="248" spans="1:7" s="5" customFormat="1" ht="15.75" customHeight="1" x14ac:dyDescent="0.2">
      <c r="A248" s="48"/>
      <c r="B248" s="66"/>
      <c r="C248" s="42" t="s">
        <v>238</v>
      </c>
      <c r="D248" s="60"/>
      <c r="E248" s="60"/>
      <c r="F248" s="60"/>
      <c r="G248" s="95"/>
    </row>
    <row r="249" spans="1:7" s="5" customFormat="1" ht="15.75" customHeight="1" thickBot="1" x14ac:dyDescent="0.25">
      <c r="A249" s="49"/>
      <c r="B249" s="66"/>
      <c r="C249" s="11" t="s">
        <v>239</v>
      </c>
      <c r="D249" s="61"/>
      <c r="E249" s="61"/>
      <c r="F249" s="61"/>
      <c r="G249" s="95"/>
    </row>
    <row r="250" spans="1:7" s="5" customFormat="1" ht="15.75" customHeight="1" x14ac:dyDescent="0.2">
      <c r="A250" s="47" t="s">
        <v>455</v>
      </c>
      <c r="B250" s="66"/>
      <c r="C250" s="12" t="s">
        <v>240</v>
      </c>
      <c r="D250" s="59">
        <v>1</v>
      </c>
      <c r="E250" s="59">
        <v>1.5</v>
      </c>
      <c r="F250" s="59">
        <v>1.5</v>
      </c>
      <c r="G250" s="95"/>
    </row>
    <row r="251" spans="1:7" s="5" customFormat="1" ht="15.75" customHeight="1" x14ac:dyDescent="0.2">
      <c r="A251" s="55"/>
      <c r="B251" s="66"/>
      <c r="C251" s="42" t="s">
        <v>241</v>
      </c>
      <c r="D251" s="60"/>
      <c r="E251" s="60"/>
      <c r="F251" s="60"/>
      <c r="G251" s="95"/>
    </row>
    <row r="252" spans="1:7" s="5" customFormat="1" ht="15.75" customHeight="1" x14ac:dyDescent="0.2">
      <c r="A252" s="55"/>
      <c r="B252" s="66"/>
      <c r="C252" s="42" t="s">
        <v>242</v>
      </c>
      <c r="D252" s="60"/>
      <c r="E252" s="60"/>
      <c r="F252" s="60"/>
      <c r="G252" s="95"/>
    </row>
    <row r="253" spans="1:7" s="5" customFormat="1" ht="15.75" customHeight="1" x14ac:dyDescent="0.2">
      <c r="A253" s="55"/>
      <c r="B253" s="66"/>
      <c r="C253" s="42" t="s">
        <v>243</v>
      </c>
      <c r="D253" s="60"/>
      <c r="E253" s="60"/>
      <c r="F253" s="60"/>
      <c r="G253" s="95"/>
    </row>
    <row r="254" spans="1:7" s="5" customFormat="1" ht="15.75" customHeight="1" x14ac:dyDescent="0.2">
      <c r="A254" s="55"/>
      <c r="B254" s="66"/>
      <c r="C254" s="42" t="s">
        <v>244</v>
      </c>
      <c r="D254" s="60"/>
      <c r="E254" s="60"/>
      <c r="F254" s="60"/>
      <c r="G254" s="95"/>
    </row>
    <row r="255" spans="1:7" s="5" customFormat="1" ht="15.75" customHeight="1" x14ac:dyDescent="0.2">
      <c r="A255" s="55"/>
      <c r="B255" s="66"/>
      <c r="C255" s="42" t="s">
        <v>245</v>
      </c>
      <c r="D255" s="60"/>
      <c r="E255" s="60"/>
      <c r="F255" s="60"/>
      <c r="G255" s="95"/>
    </row>
    <row r="256" spans="1:7" s="5" customFormat="1" ht="15.75" customHeight="1" x14ac:dyDescent="0.2">
      <c r="A256" s="55"/>
      <c r="B256" s="66"/>
      <c r="C256" s="42" t="s">
        <v>246</v>
      </c>
      <c r="D256" s="60"/>
      <c r="E256" s="60"/>
      <c r="F256" s="60"/>
      <c r="G256" s="95"/>
    </row>
    <row r="257" spans="1:7" s="5" customFormat="1" ht="15.75" customHeight="1" x14ac:dyDescent="0.2">
      <c r="A257" s="55"/>
      <c r="B257" s="66"/>
      <c r="C257" s="42" t="s">
        <v>247</v>
      </c>
      <c r="D257" s="60"/>
      <c r="E257" s="60"/>
      <c r="F257" s="60"/>
      <c r="G257" s="95"/>
    </row>
    <row r="258" spans="1:7" s="5" customFormat="1" ht="15.75" customHeight="1" x14ac:dyDescent="0.2">
      <c r="A258" s="55"/>
      <c r="B258" s="66"/>
      <c r="C258" s="41" t="s">
        <v>248</v>
      </c>
      <c r="D258" s="60"/>
      <c r="E258" s="60"/>
      <c r="F258" s="60"/>
      <c r="G258" s="95"/>
    </row>
    <row r="259" spans="1:7" s="5" customFormat="1" ht="15.75" customHeight="1" x14ac:dyDescent="0.2">
      <c r="A259" s="55"/>
      <c r="B259" s="66"/>
      <c r="C259" s="41" t="s">
        <v>249</v>
      </c>
      <c r="D259" s="60"/>
      <c r="E259" s="60"/>
      <c r="F259" s="60"/>
      <c r="G259" s="95"/>
    </row>
    <row r="260" spans="1:7" s="5" customFormat="1" ht="15.75" customHeight="1" x14ac:dyDescent="0.2">
      <c r="A260" s="55"/>
      <c r="B260" s="66"/>
      <c r="C260" s="41" t="s">
        <v>250</v>
      </c>
      <c r="D260" s="60"/>
      <c r="E260" s="60"/>
      <c r="F260" s="60"/>
      <c r="G260" s="95"/>
    </row>
    <row r="261" spans="1:7" s="5" customFormat="1" ht="15.75" customHeight="1" thickBot="1" x14ac:dyDescent="0.25">
      <c r="A261" s="56"/>
      <c r="B261" s="66"/>
      <c r="C261" s="43" t="s">
        <v>251</v>
      </c>
      <c r="D261" s="61"/>
      <c r="E261" s="61"/>
      <c r="F261" s="61"/>
      <c r="G261" s="95"/>
    </row>
    <row r="262" spans="1:7" s="5" customFormat="1" ht="15.75" customHeight="1" x14ac:dyDescent="0.2">
      <c r="A262" s="47" t="s">
        <v>456</v>
      </c>
      <c r="B262" s="66"/>
      <c r="C262" s="12" t="s">
        <v>252</v>
      </c>
      <c r="D262" s="59">
        <v>0.1</v>
      </c>
      <c r="E262" s="59">
        <v>0.14000000000000001</v>
      </c>
      <c r="F262" s="59">
        <v>0.14000000000000001</v>
      </c>
      <c r="G262" s="95"/>
    </row>
    <row r="263" spans="1:7" s="5" customFormat="1" ht="15.75" customHeight="1" x14ac:dyDescent="0.2">
      <c r="A263" s="48"/>
      <c r="B263" s="66"/>
      <c r="C263" s="42" t="s">
        <v>253</v>
      </c>
      <c r="D263" s="53"/>
      <c r="E263" s="53"/>
      <c r="F263" s="53"/>
      <c r="G263" s="95"/>
    </row>
    <row r="264" spans="1:7" s="5" customFormat="1" ht="15.75" customHeight="1" thickBot="1" x14ac:dyDescent="0.25">
      <c r="A264" s="49"/>
      <c r="B264" s="66"/>
      <c r="C264" s="11" t="s">
        <v>254</v>
      </c>
      <c r="D264" s="54"/>
      <c r="E264" s="54"/>
      <c r="F264" s="54"/>
      <c r="G264" s="95"/>
    </row>
    <row r="265" spans="1:7" s="5" customFormat="1" ht="15.75" customHeight="1" x14ac:dyDescent="0.2">
      <c r="A265" s="47" t="s">
        <v>457</v>
      </c>
      <c r="B265" s="66"/>
      <c r="C265" s="12" t="s">
        <v>255</v>
      </c>
      <c r="D265" s="60">
        <v>0.3</v>
      </c>
      <c r="E265" s="60">
        <v>0.5</v>
      </c>
      <c r="F265" s="60">
        <v>0.5</v>
      </c>
      <c r="G265" s="95"/>
    </row>
    <row r="266" spans="1:7" s="5" customFormat="1" ht="15.75" customHeight="1" x14ac:dyDescent="0.2">
      <c r="A266" s="48"/>
      <c r="B266" s="66"/>
      <c r="C266" s="42" t="s">
        <v>256</v>
      </c>
      <c r="D266" s="60"/>
      <c r="E266" s="60"/>
      <c r="F266" s="60"/>
      <c r="G266" s="95"/>
    </row>
    <row r="267" spans="1:7" s="5" customFormat="1" ht="15.75" customHeight="1" x14ac:dyDescent="0.2">
      <c r="A267" s="48"/>
      <c r="B267" s="66"/>
      <c r="C267" s="42" t="s">
        <v>257</v>
      </c>
      <c r="D267" s="60"/>
      <c r="E267" s="60"/>
      <c r="F267" s="60"/>
      <c r="G267" s="95"/>
    </row>
    <row r="268" spans="1:7" s="5" customFormat="1" ht="15.75" customHeight="1" x14ac:dyDescent="0.2">
      <c r="A268" s="48"/>
      <c r="B268" s="66"/>
      <c r="C268" s="42" t="s">
        <v>258</v>
      </c>
      <c r="D268" s="60"/>
      <c r="E268" s="60"/>
      <c r="F268" s="60"/>
      <c r="G268" s="95"/>
    </row>
    <row r="269" spans="1:7" s="5" customFormat="1" ht="15.75" customHeight="1" thickBot="1" x14ac:dyDescent="0.25">
      <c r="A269" s="49"/>
      <c r="B269" s="66"/>
      <c r="C269" s="13" t="s">
        <v>259</v>
      </c>
      <c r="D269" s="61"/>
      <c r="E269" s="61"/>
      <c r="F269" s="61"/>
      <c r="G269" s="95"/>
    </row>
    <row r="270" spans="1:7" s="5" customFormat="1" ht="15.75" customHeight="1" x14ac:dyDescent="0.25">
      <c r="A270" s="57" t="s">
        <v>421</v>
      </c>
      <c r="B270" s="66"/>
      <c r="C270" s="15" t="s">
        <v>358</v>
      </c>
      <c r="D270" s="59">
        <v>0.34</v>
      </c>
      <c r="E270" s="80">
        <v>0.44</v>
      </c>
      <c r="F270" s="80">
        <v>0.54</v>
      </c>
      <c r="G270" s="95"/>
    </row>
    <row r="271" spans="1:7" s="5" customFormat="1" ht="15.75" customHeight="1" x14ac:dyDescent="0.25">
      <c r="A271" s="51"/>
      <c r="B271" s="66"/>
      <c r="C271" s="16" t="s">
        <v>359</v>
      </c>
      <c r="D271" s="53"/>
      <c r="E271" s="81"/>
      <c r="F271" s="81"/>
      <c r="G271" s="95"/>
    </row>
    <row r="272" spans="1:7" s="5" customFormat="1" ht="15.75" customHeight="1" x14ac:dyDescent="0.25">
      <c r="A272" s="51"/>
      <c r="B272" s="66"/>
      <c r="C272" s="16" t="s">
        <v>360</v>
      </c>
      <c r="D272" s="53"/>
      <c r="E272" s="81"/>
      <c r="F272" s="81"/>
      <c r="G272" s="95"/>
    </row>
    <row r="273" spans="1:7" s="5" customFormat="1" ht="15.75" customHeight="1" x14ac:dyDescent="0.25">
      <c r="A273" s="51"/>
      <c r="B273" s="66"/>
      <c r="C273" s="16" t="s">
        <v>361</v>
      </c>
      <c r="D273" s="53"/>
      <c r="E273" s="81"/>
      <c r="F273" s="81"/>
      <c r="G273" s="95"/>
    </row>
    <row r="274" spans="1:7" s="5" customFormat="1" ht="15.75" customHeight="1" thickBot="1" x14ac:dyDescent="0.3">
      <c r="A274" s="58"/>
      <c r="B274" s="66"/>
      <c r="C274" s="17" t="s">
        <v>362</v>
      </c>
      <c r="D274" s="54"/>
      <c r="E274" s="82"/>
      <c r="F274" s="82"/>
      <c r="G274" s="95"/>
    </row>
    <row r="275" spans="1:7" s="5" customFormat="1" ht="15.75" customHeight="1" x14ac:dyDescent="0.25">
      <c r="A275" s="57" t="s">
        <v>420</v>
      </c>
      <c r="B275" s="66"/>
      <c r="C275" s="15" t="s">
        <v>363</v>
      </c>
      <c r="D275" s="59">
        <f>1.44-D302-D298-D307-0.5*D310</f>
        <v>0.96999999999999975</v>
      </c>
      <c r="E275" s="80">
        <f>2.04-E302-E298-E307-0.5*E310</f>
        <v>1.42</v>
      </c>
      <c r="F275" s="80">
        <f>2.04-F302-F298-F307-0.5*F310</f>
        <v>1.42</v>
      </c>
      <c r="G275" s="95"/>
    </row>
    <row r="276" spans="1:7" s="5" customFormat="1" ht="15.75" customHeight="1" x14ac:dyDescent="0.25">
      <c r="A276" s="51"/>
      <c r="B276" s="66"/>
      <c r="C276" s="16" t="s">
        <v>364</v>
      </c>
      <c r="D276" s="53"/>
      <c r="E276" s="81"/>
      <c r="F276" s="81"/>
      <c r="G276" s="95"/>
    </row>
    <row r="277" spans="1:7" s="5" customFormat="1" ht="15.75" customHeight="1" x14ac:dyDescent="0.25">
      <c r="A277" s="51"/>
      <c r="B277" s="66"/>
      <c r="C277" s="16" t="s">
        <v>365</v>
      </c>
      <c r="D277" s="53"/>
      <c r="E277" s="81"/>
      <c r="F277" s="81"/>
      <c r="G277" s="95"/>
    </row>
    <row r="278" spans="1:7" s="5" customFormat="1" ht="15.75" customHeight="1" x14ac:dyDescent="0.25">
      <c r="A278" s="51"/>
      <c r="B278" s="66"/>
      <c r="C278" s="16" t="s">
        <v>366</v>
      </c>
      <c r="D278" s="53"/>
      <c r="E278" s="81"/>
      <c r="F278" s="81"/>
      <c r="G278" s="95"/>
    </row>
    <row r="279" spans="1:7" s="5" customFormat="1" ht="15.75" customHeight="1" x14ac:dyDescent="0.25">
      <c r="A279" s="51"/>
      <c r="B279" s="66"/>
      <c r="C279" s="16" t="s">
        <v>367</v>
      </c>
      <c r="D279" s="53"/>
      <c r="E279" s="81"/>
      <c r="F279" s="81"/>
      <c r="G279" s="95"/>
    </row>
    <row r="280" spans="1:7" s="5" customFormat="1" ht="15.75" customHeight="1" x14ac:dyDescent="0.25">
      <c r="A280" s="51"/>
      <c r="B280" s="66"/>
      <c r="C280" s="16" t="s">
        <v>368</v>
      </c>
      <c r="D280" s="53"/>
      <c r="E280" s="81"/>
      <c r="F280" s="81"/>
      <c r="G280" s="95"/>
    </row>
    <row r="281" spans="1:7" s="5" customFormat="1" ht="15.75" customHeight="1" x14ac:dyDescent="0.25">
      <c r="A281" s="51"/>
      <c r="B281" s="66"/>
      <c r="C281" s="16" t="s">
        <v>369</v>
      </c>
      <c r="D281" s="53"/>
      <c r="E281" s="81"/>
      <c r="F281" s="81"/>
      <c r="G281" s="95"/>
    </row>
    <row r="282" spans="1:7" s="5" customFormat="1" ht="15.75" customHeight="1" x14ac:dyDescent="0.25">
      <c r="A282" s="51"/>
      <c r="B282" s="66"/>
      <c r="C282" s="16" t="s">
        <v>370</v>
      </c>
      <c r="D282" s="53"/>
      <c r="E282" s="81"/>
      <c r="F282" s="81"/>
      <c r="G282" s="95"/>
    </row>
    <row r="283" spans="1:7" s="5" customFormat="1" ht="15.75" customHeight="1" x14ac:dyDescent="0.25">
      <c r="A283" s="51"/>
      <c r="B283" s="66"/>
      <c r="C283" s="16" t="s">
        <v>371</v>
      </c>
      <c r="D283" s="53"/>
      <c r="E283" s="81"/>
      <c r="F283" s="81"/>
      <c r="G283" s="95"/>
    </row>
    <row r="284" spans="1:7" s="5" customFormat="1" ht="15.75" customHeight="1" x14ac:dyDescent="0.25">
      <c r="A284" s="51"/>
      <c r="B284" s="66"/>
      <c r="C284" s="16" t="s">
        <v>372</v>
      </c>
      <c r="D284" s="53"/>
      <c r="E284" s="81"/>
      <c r="F284" s="81"/>
      <c r="G284" s="95"/>
    </row>
    <row r="285" spans="1:7" s="5" customFormat="1" ht="15.75" customHeight="1" x14ac:dyDescent="0.25">
      <c r="A285" s="51"/>
      <c r="B285" s="66"/>
      <c r="C285" s="16" t="s">
        <v>373</v>
      </c>
      <c r="D285" s="53"/>
      <c r="E285" s="81"/>
      <c r="F285" s="81"/>
      <c r="G285" s="95"/>
    </row>
    <row r="286" spans="1:7" s="5" customFormat="1" ht="15.75" customHeight="1" x14ac:dyDescent="0.25">
      <c r="A286" s="51"/>
      <c r="B286" s="66"/>
      <c r="C286" s="16" t="s">
        <v>374</v>
      </c>
      <c r="D286" s="53"/>
      <c r="E286" s="81"/>
      <c r="F286" s="81"/>
      <c r="G286" s="95"/>
    </row>
    <row r="287" spans="1:7" s="5" customFormat="1" ht="15.75" customHeight="1" x14ac:dyDescent="0.25">
      <c r="A287" s="51"/>
      <c r="B287" s="66"/>
      <c r="C287" s="16" t="s">
        <v>375</v>
      </c>
      <c r="D287" s="53"/>
      <c r="E287" s="81"/>
      <c r="F287" s="81"/>
      <c r="G287" s="95"/>
    </row>
    <row r="288" spans="1:7" s="5" customFormat="1" ht="15.75" customHeight="1" x14ac:dyDescent="0.25">
      <c r="A288" s="51"/>
      <c r="B288" s="66"/>
      <c r="C288" s="16" t="s">
        <v>376</v>
      </c>
      <c r="D288" s="53"/>
      <c r="E288" s="81"/>
      <c r="F288" s="81"/>
      <c r="G288" s="95"/>
    </row>
    <row r="289" spans="1:7" s="5" customFormat="1" ht="15.75" customHeight="1" x14ac:dyDescent="0.25">
      <c r="A289" s="51"/>
      <c r="B289" s="66"/>
      <c r="C289" s="16" t="s">
        <v>377</v>
      </c>
      <c r="D289" s="53"/>
      <c r="E289" s="81"/>
      <c r="F289" s="81"/>
      <c r="G289" s="95"/>
    </row>
    <row r="290" spans="1:7" s="5" customFormat="1" ht="15.75" customHeight="1" x14ac:dyDescent="0.25">
      <c r="A290" s="51"/>
      <c r="B290" s="66"/>
      <c r="C290" s="16" t="s">
        <v>378</v>
      </c>
      <c r="D290" s="53"/>
      <c r="E290" s="81"/>
      <c r="F290" s="81"/>
      <c r="G290" s="95"/>
    </row>
    <row r="291" spans="1:7" s="5" customFormat="1" ht="15.75" customHeight="1" thickBot="1" x14ac:dyDescent="0.3">
      <c r="A291" s="58"/>
      <c r="B291" s="66"/>
      <c r="C291" s="17" t="s">
        <v>379</v>
      </c>
      <c r="D291" s="54"/>
      <c r="E291" s="82"/>
      <c r="F291" s="82"/>
      <c r="G291" s="95"/>
    </row>
    <row r="292" spans="1:7" s="5" customFormat="1" ht="15.75" customHeight="1" x14ac:dyDescent="0.25">
      <c r="A292" s="57" t="s">
        <v>419</v>
      </c>
      <c r="B292" s="66"/>
      <c r="C292" s="15" t="s">
        <v>380</v>
      </c>
      <c r="D292" s="59">
        <v>0.24</v>
      </c>
      <c r="E292" s="80">
        <v>0.54</v>
      </c>
      <c r="F292" s="80">
        <v>0.54</v>
      </c>
      <c r="G292" s="95"/>
    </row>
    <row r="293" spans="1:7" s="5" customFormat="1" ht="15.75" customHeight="1" x14ac:dyDescent="0.25">
      <c r="A293" s="51"/>
      <c r="B293" s="66"/>
      <c r="C293" s="16" t="s">
        <v>381</v>
      </c>
      <c r="D293" s="53"/>
      <c r="E293" s="81"/>
      <c r="F293" s="81"/>
      <c r="G293" s="95"/>
    </row>
    <row r="294" spans="1:7" s="5" customFormat="1" ht="15.75" customHeight="1" x14ac:dyDescent="0.25">
      <c r="A294" s="51"/>
      <c r="B294" s="66"/>
      <c r="C294" s="16" t="s">
        <v>382</v>
      </c>
      <c r="D294" s="53"/>
      <c r="E294" s="81"/>
      <c r="F294" s="81"/>
      <c r="G294" s="95"/>
    </row>
    <row r="295" spans="1:7" s="5" customFormat="1" ht="15.75" customHeight="1" x14ac:dyDescent="0.25">
      <c r="A295" s="51"/>
      <c r="B295" s="66"/>
      <c r="C295" s="16" t="s">
        <v>383</v>
      </c>
      <c r="D295" s="53"/>
      <c r="E295" s="81"/>
      <c r="F295" s="81"/>
      <c r="G295" s="95"/>
    </row>
    <row r="296" spans="1:7" s="5" customFormat="1" ht="15.75" customHeight="1" x14ac:dyDescent="0.25">
      <c r="A296" s="51"/>
      <c r="B296" s="66"/>
      <c r="C296" s="16" t="s">
        <v>384</v>
      </c>
      <c r="D296" s="53"/>
      <c r="E296" s="81"/>
      <c r="F296" s="81"/>
      <c r="G296" s="95"/>
    </row>
    <row r="297" spans="1:7" s="5" customFormat="1" ht="15.75" customHeight="1" thickBot="1" x14ac:dyDescent="0.3">
      <c r="A297" s="58"/>
      <c r="B297" s="66"/>
      <c r="C297" s="17" t="s">
        <v>385</v>
      </c>
      <c r="D297" s="54"/>
      <c r="E297" s="82"/>
      <c r="F297" s="82"/>
      <c r="G297" s="95"/>
    </row>
    <row r="298" spans="1:7" s="5" customFormat="1" ht="15.75" customHeight="1" x14ac:dyDescent="0.25">
      <c r="A298" s="57" t="s">
        <v>418</v>
      </c>
      <c r="B298" s="66"/>
      <c r="C298" s="15" t="s">
        <v>386</v>
      </c>
      <c r="D298" s="59">
        <v>0.1</v>
      </c>
      <c r="E298" s="80">
        <v>0.2</v>
      </c>
      <c r="F298" s="80">
        <v>0.2</v>
      </c>
      <c r="G298" s="95"/>
    </row>
    <row r="299" spans="1:7" s="5" customFormat="1" ht="15.75" customHeight="1" x14ac:dyDescent="0.25">
      <c r="A299" s="51"/>
      <c r="B299" s="66"/>
      <c r="C299" s="16" t="s">
        <v>387</v>
      </c>
      <c r="D299" s="53"/>
      <c r="E299" s="81"/>
      <c r="F299" s="81"/>
      <c r="G299" s="95"/>
    </row>
    <row r="300" spans="1:7" s="5" customFormat="1" ht="15.75" customHeight="1" x14ac:dyDescent="0.25">
      <c r="A300" s="51"/>
      <c r="B300" s="66"/>
      <c r="C300" s="16" t="s">
        <v>388</v>
      </c>
      <c r="D300" s="53"/>
      <c r="E300" s="81"/>
      <c r="F300" s="81"/>
      <c r="G300" s="95"/>
    </row>
    <row r="301" spans="1:7" s="5" customFormat="1" ht="15.75" customHeight="1" thickBot="1" x14ac:dyDescent="0.3">
      <c r="A301" s="58"/>
      <c r="B301" s="66"/>
      <c r="C301" s="17" t="s">
        <v>389</v>
      </c>
      <c r="D301" s="54"/>
      <c r="E301" s="82"/>
      <c r="F301" s="82"/>
      <c r="G301" s="95"/>
    </row>
    <row r="302" spans="1:7" s="5" customFormat="1" ht="15.75" customHeight="1" x14ac:dyDescent="0.25">
      <c r="A302" s="57" t="s">
        <v>417</v>
      </c>
      <c r="B302" s="66"/>
      <c r="C302" s="15" t="s">
        <v>390</v>
      </c>
      <c r="D302" s="59">
        <v>0.3</v>
      </c>
      <c r="E302" s="80">
        <v>0.3</v>
      </c>
      <c r="F302" s="80">
        <v>0.3</v>
      </c>
      <c r="G302" s="95"/>
    </row>
    <row r="303" spans="1:7" s="5" customFormat="1" ht="15.75" customHeight="1" x14ac:dyDescent="0.25">
      <c r="A303" s="51"/>
      <c r="B303" s="66"/>
      <c r="C303" s="16" t="s">
        <v>391</v>
      </c>
      <c r="D303" s="53"/>
      <c r="E303" s="81"/>
      <c r="F303" s="81"/>
      <c r="G303" s="95"/>
    </row>
    <row r="304" spans="1:7" s="5" customFormat="1" ht="15.75" customHeight="1" x14ac:dyDescent="0.25">
      <c r="A304" s="51"/>
      <c r="B304" s="66"/>
      <c r="C304" s="16" t="s">
        <v>392</v>
      </c>
      <c r="D304" s="53"/>
      <c r="E304" s="81"/>
      <c r="F304" s="81"/>
      <c r="G304" s="95"/>
    </row>
    <row r="305" spans="1:7" s="5" customFormat="1" ht="15.75" customHeight="1" x14ac:dyDescent="0.25">
      <c r="A305" s="51"/>
      <c r="B305" s="66"/>
      <c r="C305" s="16" t="s">
        <v>393</v>
      </c>
      <c r="D305" s="53"/>
      <c r="E305" s="81"/>
      <c r="F305" s="81"/>
      <c r="G305" s="95"/>
    </row>
    <row r="306" spans="1:7" s="5" customFormat="1" ht="15.75" customHeight="1" thickBot="1" x14ac:dyDescent="0.3">
      <c r="A306" s="58"/>
      <c r="B306" s="66"/>
      <c r="C306" s="17" t="s">
        <v>394</v>
      </c>
      <c r="D306" s="54"/>
      <c r="E306" s="82"/>
      <c r="F306" s="82"/>
      <c r="G306" s="95"/>
    </row>
    <row r="307" spans="1:7" s="5" customFormat="1" ht="15.75" customHeight="1" x14ac:dyDescent="0.25">
      <c r="A307" s="57" t="s">
        <v>416</v>
      </c>
      <c r="B307" s="66"/>
      <c r="C307" s="15" t="s">
        <v>395</v>
      </c>
      <c r="D307" s="59">
        <v>0.02</v>
      </c>
      <c r="E307" s="80">
        <v>0.02</v>
      </c>
      <c r="F307" s="80">
        <v>0.02</v>
      </c>
      <c r="G307" s="95"/>
    </row>
    <row r="308" spans="1:7" s="5" customFormat="1" ht="15.75" customHeight="1" x14ac:dyDescent="0.25">
      <c r="A308" s="51"/>
      <c r="B308" s="66"/>
      <c r="C308" s="16" t="s">
        <v>396</v>
      </c>
      <c r="D308" s="53"/>
      <c r="E308" s="81"/>
      <c r="F308" s="81"/>
      <c r="G308" s="95"/>
    </row>
    <row r="309" spans="1:7" s="5" customFormat="1" ht="15.75" customHeight="1" thickBot="1" x14ac:dyDescent="0.3">
      <c r="A309" s="58"/>
      <c r="B309" s="66"/>
      <c r="C309" s="17" t="s">
        <v>397</v>
      </c>
      <c r="D309" s="54"/>
      <c r="E309" s="82"/>
      <c r="F309" s="82"/>
      <c r="G309" s="95"/>
    </row>
    <row r="310" spans="1:7" s="5" customFormat="1" ht="15.75" customHeight="1" x14ac:dyDescent="0.25">
      <c r="A310" s="57" t="s">
        <v>415</v>
      </c>
      <c r="B310" s="66"/>
      <c r="C310" s="15" t="s">
        <v>398</v>
      </c>
      <c r="D310" s="59">
        <v>0.1</v>
      </c>
      <c r="E310" s="80">
        <v>0.2</v>
      </c>
      <c r="F310" s="80">
        <v>0.2</v>
      </c>
      <c r="G310" s="95"/>
    </row>
    <row r="311" spans="1:7" s="5" customFormat="1" ht="15.75" customHeight="1" x14ac:dyDescent="0.25">
      <c r="A311" s="51"/>
      <c r="B311" s="66"/>
      <c r="C311" s="16" t="s">
        <v>399</v>
      </c>
      <c r="D311" s="53"/>
      <c r="E311" s="81"/>
      <c r="F311" s="81"/>
      <c r="G311" s="95"/>
    </row>
    <row r="312" spans="1:7" s="5" customFormat="1" ht="15.75" customHeight="1" x14ac:dyDescent="0.25">
      <c r="A312" s="51"/>
      <c r="B312" s="66"/>
      <c r="C312" s="16" t="s">
        <v>400</v>
      </c>
      <c r="D312" s="53"/>
      <c r="E312" s="81"/>
      <c r="F312" s="81"/>
      <c r="G312" s="95"/>
    </row>
    <row r="313" spans="1:7" s="5" customFormat="1" ht="15.75" customHeight="1" x14ac:dyDescent="0.25">
      <c r="A313" s="51"/>
      <c r="B313" s="66"/>
      <c r="C313" s="16" t="s">
        <v>401</v>
      </c>
      <c r="D313" s="53"/>
      <c r="E313" s="81"/>
      <c r="F313" s="81"/>
      <c r="G313" s="95"/>
    </row>
    <row r="314" spans="1:7" s="5" customFormat="1" ht="15.75" customHeight="1" thickBot="1" x14ac:dyDescent="0.3">
      <c r="A314" s="58"/>
      <c r="B314" s="66"/>
      <c r="C314" s="17" t="s">
        <v>402</v>
      </c>
      <c r="D314" s="54"/>
      <c r="E314" s="82"/>
      <c r="F314" s="82"/>
      <c r="G314" s="95"/>
    </row>
    <row r="315" spans="1:7" s="5" customFormat="1" ht="15.75" customHeight="1" x14ac:dyDescent="0.25">
      <c r="A315" s="57" t="s">
        <v>414</v>
      </c>
      <c r="B315" s="66"/>
      <c r="C315" s="15" t="s">
        <v>403</v>
      </c>
      <c r="D315" s="59">
        <v>0.01</v>
      </c>
      <c r="E315" s="80">
        <v>0.02</v>
      </c>
      <c r="F315" s="80">
        <v>0.02</v>
      </c>
      <c r="G315" s="95"/>
    </row>
    <row r="316" spans="1:7" s="5" customFormat="1" ht="15.75" customHeight="1" x14ac:dyDescent="0.25">
      <c r="A316" s="51"/>
      <c r="B316" s="66"/>
      <c r="C316" s="16" t="s">
        <v>404</v>
      </c>
      <c r="D316" s="53"/>
      <c r="E316" s="81"/>
      <c r="F316" s="81"/>
      <c r="G316" s="95"/>
    </row>
    <row r="317" spans="1:7" s="5" customFormat="1" ht="15.75" customHeight="1" x14ac:dyDescent="0.25">
      <c r="A317" s="51"/>
      <c r="B317" s="66"/>
      <c r="C317" s="16" t="s">
        <v>405</v>
      </c>
      <c r="D317" s="53"/>
      <c r="E317" s="81"/>
      <c r="F317" s="81"/>
      <c r="G317" s="95"/>
    </row>
    <row r="318" spans="1:7" s="5" customFormat="1" ht="15.75" customHeight="1" thickBot="1" x14ac:dyDescent="0.3">
      <c r="A318" s="58"/>
      <c r="B318" s="66"/>
      <c r="C318" s="17" t="s">
        <v>406</v>
      </c>
      <c r="D318" s="54"/>
      <c r="E318" s="82"/>
      <c r="F318" s="82"/>
      <c r="G318" s="95"/>
    </row>
    <row r="319" spans="1:7" s="5" customFormat="1" ht="15.75" customHeight="1" x14ac:dyDescent="0.25">
      <c r="A319" s="57" t="s">
        <v>413</v>
      </c>
      <c r="B319" s="66"/>
      <c r="C319" s="15" t="s">
        <v>407</v>
      </c>
      <c r="D319" s="59">
        <v>0.2</v>
      </c>
      <c r="E319" s="80">
        <v>0.5</v>
      </c>
      <c r="F319" s="80">
        <v>0.4</v>
      </c>
      <c r="G319" s="95"/>
    </row>
    <row r="320" spans="1:7" s="5" customFormat="1" ht="15.75" customHeight="1" x14ac:dyDescent="0.25">
      <c r="A320" s="51"/>
      <c r="B320" s="66"/>
      <c r="C320" s="16" t="s">
        <v>408</v>
      </c>
      <c r="D320" s="53"/>
      <c r="E320" s="81"/>
      <c r="F320" s="81"/>
      <c r="G320" s="95"/>
    </row>
    <row r="321" spans="1:7" s="5" customFormat="1" ht="15.75" customHeight="1" x14ac:dyDescent="0.25">
      <c r="A321" s="51"/>
      <c r="B321" s="66"/>
      <c r="C321" s="16" t="s">
        <v>409</v>
      </c>
      <c r="D321" s="53"/>
      <c r="E321" s="81"/>
      <c r="F321" s="81"/>
      <c r="G321" s="95"/>
    </row>
    <row r="322" spans="1:7" s="5" customFormat="1" ht="15.75" customHeight="1" x14ac:dyDescent="0.25">
      <c r="A322" s="51"/>
      <c r="B322" s="66"/>
      <c r="C322" s="16" t="s">
        <v>410</v>
      </c>
      <c r="D322" s="53"/>
      <c r="E322" s="81"/>
      <c r="F322" s="81"/>
      <c r="G322" s="95"/>
    </row>
    <row r="323" spans="1:7" s="5" customFormat="1" ht="15.75" customHeight="1" x14ac:dyDescent="0.25">
      <c r="A323" s="51"/>
      <c r="B323" s="66"/>
      <c r="C323" s="16" t="s">
        <v>411</v>
      </c>
      <c r="D323" s="53"/>
      <c r="E323" s="81"/>
      <c r="F323" s="81"/>
      <c r="G323" s="95"/>
    </row>
    <row r="324" spans="1:7" ht="15.75" customHeight="1" thickBot="1" x14ac:dyDescent="0.3">
      <c r="A324" s="67"/>
      <c r="B324" s="66"/>
      <c r="C324" s="17" t="s">
        <v>412</v>
      </c>
      <c r="D324" s="54"/>
      <c r="E324" s="82"/>
      <c r="F324" s="82"/>
      <c r="G324" s="95"/>
    </row>
    <row r="325" spans="1:7" ht="15.75" customHeight="1" x14ac:dyDescent="0.25">
      <c r="A325" s="50" t="s">
        <v>458</v>
      </c>
      <c r="B325" s="66"/>
      <c r="C325" s="15" t="s">
        <v>422</v>
      </c>
      <c r="D325" s="59">
        <f>3.44-D319-D315-0.5*D310</f>
        <v>3.18</v>
      </c>
      <c r="E325" s="80">
        <f>4.84-E319-E315-0.5*E310</f>
        <v>4.2200000000000006</v>
      </c>
      <c r="F325" s="80">
        <f>5.14-F319-F315-0.5*F310</f>
        <v>4.62</v>
      </c>
      <c r="G325" s="95"/>
    </row>
    <row r="326" spans="1:7" ht="15.75" customHeight="1" x14ac:dyDescent="0.25">
      <c r="A326" s="51"/>
      <c r="B326" s="66"/>
      <c r="C326" s="16" t="s">
        <v>423</v>
      </c>
      <c r="D326" s="60"/>
      <c r="E326" s="107"/>
      <c r="F326" s="107"/>
      <c r="G326" s="95"/>
    </row>
    <row r="327" spans="1:7" ht="15.75" customHeight="1" x14ac:dyDescent="0.25">
      <c r="A327" s="51"/>
      <c r="B327" s="66"/>
      <c r="C327" s="16" t="s">
        <v>424</v>
      </c>
      <c r="D327" s="60"/>
      <c r="E327" s="107"/>
      <c r="F327" s="107"/>
      <c r="G327" s="95"/>
    </row>
    <row r="328" spans="1:7" ht="15.75" customHeight="1" x14ac:dyDescent="0.25">
      <c r="A328" s="51"/>
      <c r="B328" s="66"/>
      <c r="C328" s="16" t="s">
        <v>425</v>
      </c>
      <c r="D328" s="60"/>
      <c r="E328" s="107"/>
      <c r="F328" s="107"/>
      <c r="G328" s="95"/>
    </row>
    <row r="329" spans="1:7" ht="15.75" customHeight="1" x14ac:dyDescent="0.25">
      <c r="A329" s="51"/>
      <c r="B329" s="66"/>
      <c r="C329" s="16" t="s">
        <v>426</v>
      </c>
      <c r="D329" s="60"/>
      <c r="E329" s="107"/>
      <c r="F329" s="107"/>
      <c r="G329" s="95"/>
    </row>
    <row r="330" spans="1:7" ht="15.75" customHeight="1" x14ac:dyDescent="0.25">
      <c r="A330" s="51"/>
      <c r="B330" s="66"/>
      <c r="C330" s="16" t="s">
        <v>427</v>
      </c>
      <c r="D330" s="60"/>
      <c r="E330" s="107"/>
      <c r="F330" s="107"/>
      <c r="G330" s="95"/>
    </row>
    <row r="331" spans="1:7" ht="15.75" customHeight="1" x14ac:dyDescent="0.25">
      <c r="A331" s="51"/>
      <c r="B331" s="66"/>
      <c r="C331" s="16" t="s">
        <v>428</v>
      </c>
      <c r="D331" s="60"/>
      <c r="E331" s="107"/>
      <c r="F331" s="107"/>
      <c r="G331" s="95"/>
    </row>
    <row r="332" spans="1:7" ht="15.75" customHeight="1" thickBot="1" x14ac:dyDescent="0.3">
      <c r="A332" s="51"/>
      <c r="B332" s="66"/>
      <c r="C332" s="18" t="s">
        <v>429</v>
      </c>
      <c r="D332" s="61"/>
      <c r="E332" s="108"/>
      <c r="F332" s="108"/>
      <c r="G332" s="95"/>
    </row>
    <row r="333" spans="1:7" ht="15.75" customHeight="1" thickBot="1" x14ac:dyDescent="0.25">
      <c r="A333" s="45" t="s">
        <v>475</v>
      </c>
      <c r="B333" s="45"/>
      <c r="C333" s="46"/>
      <c r="D333" s="23">
        <f>SUM(D13:D269)</f>
        <v>37.54</v>
      </c>
      <c r="E333" s="23">
        <f>SUM(E13:E269)</f>
        <v>67.040000000000006</v>
      </c>
      <c r="F333" s="23">
        <f>SUM(F13:F269)</f>
        <v>60.860000000000007</v>
      </c>
      <c r="G333" s="95"/>
    </row>
    <row r="334" spans="1:7" ht="15.75" customHeight="1" thickBot="1" x14ac:dyDescent="0.25">
      <c r="A334" s="37" t="s">
        <v>466</v>
      </c>
      <c r="B334" s="38"/>
      <c r="C334" s="39"/>
      <c r="D334" s="117">
        <f>ROUNDUP(SUM(D270:D332),1)</f>
        <v>5.5</v>
      </c>
      <c r="E334" s="117">
        <f t="shared" ref="E334:F334" si="0">ROUNDUP(SUM(E270:E332),1)</f>
        <v>7.8999999999999995</v>
      </c>
      <c r="F334" s="117">
        <f t="shared" si="0"/>
        <v>8.2999999999999989</v>
      </c>
      <c r="G334" s="96"/>
    </row>
    <row r="335" spans="1:7" ht="15.75" customHeight="1" thickBot="1" x14ac:dyDescent="0.25">
      <c r="A335" s="109" t="s">
        <v>470</v>
      </c>
      <c r="B335" s="105"/>
      <c r="C335" s="105"/>
      <c r="D335" s="105"/>
      <c r="E335" s="105"/>
      <c r="F335" s="105"/>
      <c r="G335" s="110"/>
    </row>
    <row r="336" spans="1:7" ht="15.75" customHeight="1" x14ac:dyDescent="0.2">
      <c r="A336" s="91" t="s">
        <v>459</v>
      </c>
      <c r="B336" s="88" t="s">
        <v>474</v>
      </c>
      <c r="C336" s="103" t="s">
        <v>260</v>
      </c>
      <c r="D336" s="83">
        <v>0.51</v>
      </c>
      <c r="E336" s="83">
        <v>1.46</v>
      </c>
      <c r="F336" s="83">
        <v>0.84</v>
      </c>
      <c r="G336" s="97" t="s">
        <v>472</v>
      </c>
    </row>
    <row r="337" spans="1:7" ht="15.75" customHeight="1" x14ac:dyDescent="0.2">
      <c r="A337" s="92"/>
      <c r="B337" s="89"/>
      <c r="C337" s="104"/>
      <c r="D337" s="86"/>
      <c r="E337" s="86"/>
      <c r="F337" s="86"/>
      <c r="G337" s="98"/>
    </row>
    <row r="338" spans="1:7" ht="15.75" customHeight="1" x14ac:dyDescent="0.2">
      <c r="A338" s="92"/>
      <c r="B338" s="89"/>
      <c r="C338" s="100" t="s">
        <v>261</v>
      </c>
      <c r="D338" s="86"/>
      <c r="E338" s="86"/>
      <c r="F338" s="86"/>
      <c r="G338" s="98"/>
    </row>
    <row r="339" spans="1:7" ht="15.75" customHeight="1" x14ac:dyDescent="0.2">
      <c r="A339" s="92"/>
      <c r="B339" s="89"/>
      <c r="C339" s="100"/>
      <c r="D339" s="86"/>
      <c r="E339" s="86"/>
      <c r="F339" s="86"/>
      <c r="G339" s="98"/>
    </row>
    <row r="340" spans="1:7" ht="15.75" customHeight="1" x14ac:dyDescent="0.2">
      <c r="A340" s="92"/>
      <c r="B340" s="89"/>
      <c r="C340" s="101" t="s">
        <v>262</v>
      </c>
      <c r="D340" s="86"/>
      <c r="E340" s="86"/>
      <c r="F340" s="86"/>
      <c r="G340" s="98"/>
    </row>
    <row r="341" spans="1:7" ht="15.75" customHeight="1" x14ac:dyDescent="0.2">
      <c r="A341" s="92"/>
      <c r="B341" s="89"/>
      <c r="C341" s="101"/>
      <c r="D341" s="86"/>
      <c r="E341" s="86"/>
      <c r="F341" s="86"/>
      <c r="G341" s="98"/>
    </row>
    <row r="342" spans="1:7" ht="15.75" customHeight="1" x14ac:dyDescent="0.2">
      <c r="A342" s="92"/>
      <c r="B342" s="89"/>
      <c r="C342" s="101"/>
      <c r="D342" s="86"/>
      <c r="E342" s="86"/>
      <c r="F342" s="86"/>
      <c r="G342" s="98"/>
    </row>
    <row r="343" spans="1:7" ht="15.75" customHeight="1" x14ac:dyDescent="0.2">
      <c r="A343" s="92"/>
      <c r="B343" s="89"/>
      <c r="C343" s="101"/>
      <c r="D343" s="86"/>
      <c r="E343" s="86"/>
      <c r="F343" s="86"/>
      <c r="G343" s="98"/>
    </row>
    <row r="344" spans="1:7" ht="15.75" customHeight="1" x14ac:dyDescent="0.2">
      <c r="A344" s="92"/>
      <c r="B344" s="89"/>
      <c r="C344" s="101"/>
      <c r="D344" s="86"/>
      <c r="E344" s="86"/>
      <c r="F344" s="86"/>
      <c r="G344" s="98"/>
    </row>
    <row r="345" spans="1:7" ht="15.75" customHeight="1" x14ac:dyDescent="0.2">
      <c r="A345" s="92"/>
      <c r="B345" s="89"/>
      <c r="C345" s="101"/>
      <c r="D345" s="86"/>
      <c r="E345" s="86"/>
      <c r="F345" s="86"/>
      <c r="G345" s="98"/>
    </row>
    <row r="346" spans="1:7" ht="15.75" customHeight="1" x14ac:dyDescent="0.2">
      <c r="A346" s="92"/>
      <c r="B346" s="89"/>
      <c r="C346" s="101"/>
      <c r="D346" s="86"/>
      <c r="E346" s="86"/>
      <c r="F346" s="86"/>
      <c r="G346" s="98"/>
    </row>
    <row r="347" spans="1:7" ht="15.75" customHeight="1" x14ac:dyDescent="0.2">
      <c r="A347" s="92"/>
      <c r="B347" s="89"/>
      <c r="C347" s="101"/>
      <c r="D347" s="86"/>
      <c r="E347" s="86"/>
      <c r="F347" s="86"/>
      <c r="G347" s="98"/>
    </row>
    <row r="348" spans="1:7" ht="15.75" customHeight="1" x14ac:dyDescent="0.2">
      <c r="A348" s="92"/>
      <c r="B348" s="89"/>
      <c r="C348" s="100" t="s">
        <v>263</v>
      </c>
      <c r="D348" s="86"/>
      <c r="E348" s="86"/>
      <c r="F348" s="86"/>
      <c r="G348" s="98"/>
    </row>
    <row r="349" spans="1:7" ht="15.75" customHeight="1" thickBot="1" x14ac:dyDescent="0.25">
      <c r="A349" s="93"/>
      <c r="B349" s="89"/>
      <c r="C349" s="102"/>
      <c r="D349" s="87"/>
      <c r="E349" s="87"/>
      <c r="F349" s="87"/>
      <c r="G349" s="98"/>
    </row>
    <row r="350" spans="1:7" ht="15.75" customHeight="1" x14ac:dyDescent="0.2">
      <c r="A350" s="91" t="s">
        <v>460</v>
      </c>
      <c r="B350" s="89"/>
      <c r="C350" s="12" t="s">
        <v>264</v>
      </c>
      <c r="D350" s="59">
        <v>3.1</v>
      </c>
      <c r="E350" s="59">
        <v>6.5</v>
      </c>
      <c r="F350" s="59">
        <v>4.34</v>
      </c>
      <c r="G350" s="98"/>
    </row>
    <row r="351" spans="1:7" ht="15.75" customHeight="1" x14ac:dyDescent="0.2">
      <c r="A351" s="92"/>
      <c r="B351" s="89"/>
      <c r="C351" s="42" t="s">
        <v>265</v>
      </c>
      <c r="D351" s="53"/>
      <c r="E351" s="53"/>
      <c r="F351" s="53"/>
      <c r="G351" s="98"/>
    </row>
    <row r="352" spans="1:7" ht="15.75" customHeight="1" x14ac:dyDescent="0.2">
      <c r="A352" s="92"/>
      <c r="B352" s="89"/>
      <c r="C352" s="42" t="s">
        <v>266</v>
      </c>
      <c r="D352" s="53"/>
      <c r="E352" s="53"/>
      <c r="F352" s="53"/>
      <c r="G352" s="98"/>
    </row>
    <row r="353" spans="1:7" ht="15.75" customHeight="1" x14ac:dyDescent="0.2">
      <c r="A353" s="92"/>
      <c r="B353" s="89"/>
      <c r="C353" s="42" t="s">
        <v>267</v>
      </c>
      <c r="D353" s="53"/>
      <c r="E353" s="53"/>
      <c r="F353" s="53"/>
      <c r="G353" s="98"/>
    </row>
    <row r="354" spans="1:7" ht="15.75" customHeight="1" x14ac:dyDescent="0.2">
      <c r="A354" s="92"/>
      <c r="B354" s="89"/>
      <c r="C354" s="42" t="s">
        <v>268</v>
      </c>
      <c r="D354" s="53"/>
      <c r="E354" s="53"/>
      <c r="F354" s="53"/>
      <c r="G354" s="98"/>
    </row>
    <row r="355" spans="1:7" ht="15.75" customHeight="1" x14ac:dyDescent="0.2">
      <c r="A355" s="92"/>
      <c r="B355" s="89"/>
      <c r="C355" s="42" t="s">
        <v>269</v>
      </c>
      <c r="D355" s="53"/>
      <c r="E355" s="53"/>
      <c r="F355" s="53"/>
      <c r="G355" s="98"/>
    </row>
    <row r="356" spans="1:7" ht="15.75" customHeight="1" x14ac:dyDescent="0.2">
      <c r="A356" s="92"/>
      <c r="B356" s="89"/>
      <c r="C356" s="41" t="s">
        <v>270</v>
      </c>
      <c r="D356" s="53"/>
      <c r="E356" s="53"/>
      <c r="F356" s="53"/>
      <c r="G356" s="98"/>
    </row>
    <row r="357" spans="1:7" ht="15.75" customHeight="1" x14ac:dyDescent="0.2">
      <c r="A357" s="92"/>
      <c r="B357" s="89"/>
      <c r="C357" s="42" t="s">
        <v>271</v>
      </c>
      <c r="D357" s="53"/>
      <c r="E357" s="53"/>
      <c r="F357" s="53"/>
      <c r="G357" s="98"/>
    </row>
    <row r="358" spans="1:7" ht="15.75" customHeight="1" x14ac:dyDescent="0.2">
      <c r="A358" s="92"/>
      <c r="B358" s="89"/>
      <c r="C358" s="42" t="s">
        <v>272</v>
      </c>
      <c r="D358" s="53"/>
      <c r="E358" s="53"/>
      <c r="F358" s="53"/>
      <c r="G358" s="98"/>
    </row>
    <row r="359" spans="1:7" ht="15.75" customHeight="1" x14ac:dyDescent="0.2">
      <c r="A359" s="92"/>
      <c r="B359" s="89"/>
      <c r="C359" s="42" t="s">
        <v>273</v>
      </c>
      <c r="D359" s="53"/>
      <c r="E359" s="53"/>
      <c r="F359" s="53"/>
      <c r="G359" s="98"/>
    </row>
    <row r="360" spans="1:7" ht="15.75" customHeight="1" thickBot="1" x14ac:dyDescent="0.25">
      <c r="A360" s="93"/>
      <c r="B360" s="89"/>
      <c r="C360" s="11" t="s">
        <v>274</v>
      </c>
      <c r="D360" s="54"/>
      <c r="E360" s="54"/>
      <c r="F360" s="54"/>
      <c r="G360" s="98"/>
    </row>
    <row r="361" spans="1:7" ht="15.75" customHeight="1" x14ac:dyDescent="0.2">
      <c r="A361" s="91" t="s">
        <v>461</v>
      </c>
      <c r="B361" s="89"/>
      <c r="C361" s="12" t="s">
        <v>275</v>
      </c>
      <c r="D361" s="59">
        <v>2.36</v>
      </c>
      <c r="E361" s="59">
        <v>5.72</v>
      </c>
      <c r="F361" s="59">
        <v>4.74</v>
      </c>
      <c r="G361" s="98"/>
    </row>
    <row r="362" spans="1:7" ht="15.75" customHeight="1" x14ac:dyDescent="0.2">
      <c r="A362" s="92"/>
      <c r="B362" s="89"/>
      <c r="C362" s="42" t="s">
        <v>276</v>
      </c>
      <c r="D362" s="53"/>
      <c r="E362" s="53"/>
      <c r="F362" s="53"/>
      <c r="G362" s="98"/>
    </row>
    <row r="363" spans="1:7" ht="15.75" customHeight="1" x14ac:dyDescent="0.2">
      <c r="A363" s="92"/>
      <c r="B363" s="89"/>
      <c r="C363" s="42" t="s">
        <v>277</v>
      </c>
      <c r="D363" s="53"/>
      <c r="E363" s="53"/>
      <c r="F363" s="53"/>
      <c r="G363" s="98"/>
    </row>
    <row r="364" spans="1:7" ht="15.75" customHeight="1" x14ac:dyDescent="0.2">
      <c r="A364" s="92"/>
      <c r="B364" s="89"/>
      <c r="C364" s="42" t="s">
        <v>278</v>
      </c>
      <c r="D364" s="53"/>
      <c r="E364" s="53"/>
      <c r="F364" s="53"/>
      <c r="G364" s="98"/>
    </row>
    <row r="365" spans="1:7" ht="15.75" customHeight="1" x14ac:dyDescent="0.2">
      <c r="A365" s="92"/>
      <c r="B365" s="89"/>
      <c r="C365" s="42" t="s">
        <v>279</v>
      </c>
      <c r="D365" s="53"/>
      <c r="E365" s="53"/>
      <c r="F365" s="53"/>
      <c r="G365" s="98"/>
    </row>
    <row r="366" spans="1:7" ht="15.75" customHeight="1" x14ac:dyDescent="0.2">
      <c r="A366" s="92"/>
      <c r="B366" s="89"/>
      <c r="C366" s="42" t="s">
        <v>280</v>
      </c>
      <c r="D366" s="53"/>
      <c r="E366" s="53"/>
      <c r="F366" s="53"/>
      <c r="G366" s="98"/>
    </row>
    <row r="367" spans="1:7" ht="15.75" customHeight="1" x14ac:dyDescent="0.2">
      <c r="A367" s="92"/>
      <c r="B367" s="89"/>
      <c r="C367" s="42" t="s">
        <v>281</v>
      </c>
      <c r="D367" s="53"/>
      <c r="E367" s="53"/>
      <c r="F367" s="53"/>
      <c r="G367" s="98"/>
    </row>
    <row r="368" spans="1:7" ht="15.75" customHeight="1" x14ac:dyDescent="0.2">
      <c r="A368" s="92"/>
      <c r="B368" s="89"/>
      <c r="C368" s="42" t="s">
        <v>282</v>
      </c>
      <c r="D368" s="53"/>
      <c r="E368" s="53"/>
      <c r="F368" s="53"/>
      <c r="G368" s="98"/>
    </row>
    <row r="369" spans="1:7" ht="15.75" customHeight="1" x14ac:dyDescent="0.2">
      <c r="A369" s="92"/>
      <c r="B369" s="89"/>
      <c r="C369" s="42" t="s">
        <v>283</v>
      </c>
      <c r="D369" s="53"/>
      <c r="E369" s="53"/>
      <c r="F369" s="53"/>
      <c r="G369" s="98"/>
    </row>
    <row r="370" spans="1:7" ht="15.75" customHeight="1" x14ac:dyDescent="0.2">
      <c r="A370" s="92"/>
      <c r="B370" s="89"/>
      <c r="C370" s="42" t="s">
        <v>284</v>
      </c>
      <c r="D370" s="53"/>
      <c r="E370" s="53"/>
      <c r="F370" s="53"/>
      <c r="G370" s="98"/>
    </row>
    <row r="371" spans="1:7" ht="15.75" customHeight="1" x14ac:dyDescent="0.2">
      <c r="A371" s="92"/>
      <c r="B371" s="89"/>
      <c r="C371" s="42" t="s">
        <v>285</v>
      </c>
      <c r="D371" s="53"/>
      <c r="E371" s="53"/>
      <c r="F371" s="53"/>
      <c r="G371" s="98"/>
    </row>
    <row r="372" spans="1:7" ht="15.75" customHeight="1" x14ac:dyDescent="0.2">
      <c r="A372" s="92"/>
      <c r="B372" s="89"/>
      <c r="C372" s="42" t="s">
        <v>286</v>
      </c>
      <c r="D372" s="53"/>
      <c r="E372" s="53"/>
      <c r="F372" s="53"/>
      <c r="G372" s="98"/>
    </row>
    <row r="373" spans="1:7" ht="15.75" customHeight="1" x14ac:dyDescent="0.2">
      <c r="A373" s="92"/>
      <c r="B373" s="89"/>
      <c r="C373" s="42" t="s">
        <v>287</v>
      </c>
      <c r="D373" s="53"/>
      <c r="E373" s="53"/>
      <c r="F373" s="53"/>
      <c r="G373" s="98"/>
    </row>
    <row r="374" spans="1:7" ht="15.75" customHeight="1" x14ac:dyDescent="0.2">
      <c r="A374" s="92"/>
      <c r="B374" s="89"/>
      <c r="C374" s="42" t="s">
        <v>288</v>
      </c>
      <c r="D374" s="53"/>
      <c r="E374" s="53"/>
      <c r="F374" s="53"/>
      <c r="G374" s="98"/>
    </row>
    <row r="375" spans="1:7" ht="15.75" customHeight="1" x14ac:dyDescent="0.2">
      <c r="A375" s="92"/>
      <c r="B375" s="89"/>
      <c r="C375" s="42" t="s">
        <v>289</v>
      </c>
      <c r="D375" s="53"/>
      <c r="E375" s="53"/>
      <c r="F375" s="53"/>
      <c r="G375" s="98"/>
    </row>
    <row r="376" spans="1:7" ht="15.75" customHeight="1" x14ac:dyDescent="0.2">
      <c r="A376" s="92"/>
      <c r="B376" s="89"/>
      <c r="C376" s="42" t="s">
        <v>290</v>
      </c>
      <c r="D376" s="53"/>
      <c r="E376" s="53"/>
      <c r="F376" s="53"/>
      <c r="G376" s="98"/>
    </row>
    <row r="377" spans="1:7" ht="15.75" customHeight="1" x14ac:dyDescent="0.2">
      <c r="A377" s="92"/>
      <c r="B377" s="89"/>
      <c r="C377" s="42" t="s">
        <v>291</v>
      </c>
      <c r="D377" s="53"/>
      <c r="E377" s="53"/>
      <c r="F377" s="53"/>
      <c r="G377" s="98"/>
    </row>
    <row r="378" spans="1:7" ht="15.75" customHeight="1" x14ac:dyDescent="0.2">
      <c r="A378" s="92"/>
      <c r="B378" s="89"/>
      <c r="C378" s="42" t="s">
        <v>292</v>
      </c>
      <c r="D378" s="53"/>
      <c r="E378" s="53"/>
      <c r="F378" s="53"/>
      <c r="G378" s="98"/>
    </row>
    <row r="379" spans="1:7" ht="15.75" customHeight="1" x14ac:dyDescent="0.2">
      <c r="A379" s="92"/>
      <c r="B379" s="89"/>
      <c r="C379" s="42" t="s">
        <v>293</v>
      </c>
      <c r="D379" s="53"/>
      <c r="E379" s="53"/>
      <c r="F379" s="53"/>
      <c r="G379" s="98"/>
    </row>
    <row r="380" spans="1:7" ht="15.75" customHeight="1" x14ac:dyDescent="0.2">
      <c r="A380" s="92"/>
      <c r="B380" s="89"/>
      <c r="C380" s="42" t="s">
        <v>294</v>
      </c>
      <c r="D380" s="53"/>
      <c r="E380" s="53"/>
      <c r="F380" s="53"/>
      <c r="G380" s="98"/>
    </row>
    <row r="381" spans="1:7" ht="15.75" customHeight="1" x14ac:dyDescent="0.2">
      <c r="A381" s="92"/>
      <c r="B381" s="89"/>
      <c r="C381" s="42" t="s">
        <v>295</v>
      </c>
      <c r="D381" s="53"/>
      <c r="E381" s="53"/>
      <c r="F381" s="53"/>
      <c r="G381" s="98"/>
    </row>
    <row r="382" spans="1:7" ht="15.75" customHeight="1" x14ac:dyDescent="0.2">
      <c r="A382" s="92"/>
      <c r="B382" s="89"/>
      <c r="C382" s="42" t="s">
        <v>296</v>
      </c>
      <c r="D382" s="53"/>
      <c r="E382" s="53"/>
      <c r="F382" s="53"/>
      <c r="G382" s="98"/>
    </row>
    <row r="383" spans="1:7" ht="15.75" customHeight="1" x14ac:dyDescent="0.2">
      <c r="A383" s="92"/>
      <c r="B383" s="89"/>
      <c r="C383" s="42" t="s">
        <v>297</v>
      </c>
      <c r="D383" s="53"/>
      <c r="E383" s="53"/>
      <c r="F383" s="53"/>
      <c r="G383" s="98"/>
    </row>
    <row r="384" spans="1:7" ht="15.75" customHeight="1" thickBot="1" x14ac:dyDescent="0.25">
      <c r="A384" s="93"/>
      <c r="B384" s="89"/>
      <c r="C384" s="11" t="s">
        <v>298</v>
      </c>
      <c r="D384" s="54"/>
      <c r="E384" s="54"/>
      <c r="F384" s="54"/>
      <c r="G384" s="98"/>
    </row>
    <row r="385" spans="1:7" ht="15.75" customHeight="1" x14ac:dyDescent="0.2">
      <c r="A385" s="91" t="s">
        <v>462</v>
      </c>
      <c r="B385" s="89"/>
      <c r="C385" s="12" t="s">
        <v>299</v>
      </c>
      <c r="D385" s="59">
        <v>1.48</v>
      </c>
      <c r="E385" s="59">
        <v>3.3</v>
      </c>
      <c r="F385" s="59">
        <v>2.54</v>
      </c>
      <c r="G385" s="98"/>
    </row>
    <row r="386" spans="1:7" ht="15.75" customHeight="1" x14ac:dyDescent="0.2">
      <c r="A386" s="92"/>
      <c r="B386" s="89"/>
      <c r="C386" s="42" t="s">
        <v>300</v>
      </c>
      <c r="D386" s="53"/>
      <c r="E386" s="53"/>
      <c r="F386" s="53"/>
      <c r="G386" s="98"/>
    </row>
    <row r="387" spans="1:7" ht="15.75" customHeight="1" x14ac:dyDescent="0.2">
      <c r="A387" s="92"/>
      <c r="B387" s="89"/>
      <c r="C387" s="42" t="s">
        <v>301</v>
      </c>
      <c r="D387" s="53"/>
      <c r="E387" s="53"/>
      <c r="F387" s="53"/>
      <c r="G387" s="98"/>
    </row>
    <row r="388" spans="1:7" ht="15.75" customHeight="1" x14ac:dyDescent="0.2">
      <c r="A388" s="92"/>
      <c r="B388" s="89"/>
      <c r="C388" s="42" t="s">
        <v>302</v>
      </c>
      <c r="D388" s="53"/>
      <c r="E388" s="53"/>
      <c r="F388" s="53"/>
      <c r="G388" s="98"/>
    </row>
    <row r="389" spans="1:7" ht="15.75" customHeight="1" x14ac:dyDescent="0.2">
      <c r="A389" s="92"/>
      <c r="B389" s="89"/>
      <c r="C389" s="42" t="s">
        <v>303</v>
      </c>
      <c r="D389" s="53"/>
      <c r="E389" s="53"/>
      <c r="F389" s="53"/>
      <c r="G389" s="98"/>
    </row>
    <row r="390" spans="1:7" ht="15.75" customHeight="1" x14ac:dyDescent="0.2">
      <c r="A390" s="92"/>
      <c r="B390" s="89"/>
      <c r="C390" s="42" t="s">
        <v>304</v>
      </c>
      <c r="D390" s="53"/>
      <c r="E390" s="53"/>
      <c r="F390" s="53"/>
      <c r="G390" s="98"/>
    </row>
    <row r="391" spans="1:7" ht="15.75" customHeight="1" x14ac:dyDescent="0.2">
      <c r="A391" s="92"/>
      <c r="B391" s="89"/>
      <c r="C391" s="42" t="s">
        <v>305</v>
      </c>
      <c r="D391" s="53"/>
      <c r="E391" s="53"/>
      <c r="F391" s="53"/>
      <c r="G391" s="98"/>
    </row>
    <row r="392" spans="1:7" ht="15.75" customHeight="1" x14ac:dyDescent="0.2">
      <c r="A392" s="92"/>
      <c r="B392" s="89"/>
      <c r="C392" s="42" t="s">
        <v>306</v>
      </c>
      <c r="D392" s="53"/>
      <c r="E392" s="53"/>
      <c r="F392" s="53"/>
      <c r="G392" s="98"/>
    </row>
    <row r="393" spans="1:7" ht="15.75" customHeight="1" x14ac:dyDescent="0.2">
      <c r="A393" s="92"/>
      <c r="B393" s="89"/>
      <c r="C393" s="42" t="s">
        <v>307</v>
      </c>
      <c r="D393" s="53"/>
      <c r="E393" s="53"/>
      <c r="F393" s="53"/>
      <c r="G393" s="98"/>
    </row>
    <row r="394" spans="1:7" ht="15.75" customHeight="1" x14ac:dyDescent="0.2">
      <c r="A394" s="92"/>
      <c r="B394" s="89"/>
      <c r="C394" s="42" t="s">
        <v>308</v>
      </c>
      <c r="D394" s="53"/>
      <c r="E394" s="53"/>
      <c r="F394" s="53"/>
      <c r="G394" s="98"/>
    </row>
    <row r="395" spans="1:7" ht="15.75" customHeight="1" x14ac:dyDescent="0.2">
      <c r="A395" s="92"/>
      <c r="B395" s="89"/>
      <c r="C395" s="42" t="s">
        <v>309</v>
      </c>
      <c r="D395" s="53"/>
      <c r="E395" s="53"/>
      <c r="F395" s="53"/>
      <c r="G395" s="98"/>
    </row>
    <row r="396" spans="1:7" ht="15.75" customHeight="1" x14ac:dyDescent="0.2">
      <c r="A396" s="92"/>
      <c r="B396" s="89"/>
      <c r="C396" s="42" t="s">
        <v>310</v>
      </c>
      <c r="D396" s="53"/>
      <c r="E396" s="53"/>
      <c r="F396" s="53"/>
      <c r="G396" s="98"/>
    </row>
    <row r="397" spans="1:7" ht="15.75" customHeight="1" x14ac:dyDescent="0.2">
      <c r="A397" s="92"/>
      <c r="B397" s="89"/>
      <c r="C397" s="42" t="s">
        <v>311</v>
      </c>
      <c r="D397" s="53"/>
      <c r="E397" s="53"/>
      <c r="F397" s="53"/>
      <c r="G397" s="98"/>
    </row>
    <row r="398" spans="1:7" ht="15.75" customHeight="1" x14ac:dyDescent="0.2">
      <c r="A398" s="92"/>
      <c r="B398" s="89"/>
      <c r="C398" s="42" t="s">
        <v>312</v>
      </c>
      <c r="D398" s="53"/>
      <c r="E398" s="53"/>
      <c r="F398" s="53"/>
      <c r="G398" s="98"/>
    </row>
    <row r="399" spans="1:7" ht="15.75" customHeight="1" x14ac:dyDescent="0.2">
      <c r="A399" s="92"/>
      <c r="B399" s="89"/>
      <c r="C399" s="42" t="s">
        <v>313</v>
      </c>
      <c r="D399" s="53"/>
      <c r="E399" s="53"/>
      <c r="F399" s="53"/>
      <c r="G399" s="98"/>
    </row>
    <row r="400" spans="1:7" ht="15.75" customHeight="1" x14ac:dyDescent="0.2">
      <c r="A400" s="92"/>
      <c r="B400" s="89"/>
      <c r="C400" s="42" t="s">
        <v>314</v>
      </c>
      <c r="D400" s="53"/>
      <c r="E400" s="53"/>
      <c r="F400" s="53"/>
      <c r="G400" s="98"/>
    </row>
    <row r="401" spans="1:7" ht="15.75" customHeight="1" x14ac:dyDescent="0.2">
      <c r="A401" s="92"/>
      <c r="B401" s="89"/>
      <c r="C401" s="42" t="s">
        <v>315</v>
      </c>
      <c r="D401" s="53"/>
      <c r="E401" s="53"/>
      <c r="F401" s="53"/>
      <c r="G401" s="98"/>
    </row>
    <row r="402" spans="1:7" ht="15.75" customHeight="1" x14ac:dyDescent="0.2">
      <c r="A402" s="92"/>
      <c r="B402" s="89"/>
      <c r="C402" s="42" t="s">
        <v>316</v>
      </c>
      <c r="D402" s="53"/>
      <c r="E402" s="53"/>
      <c r="F402" s="53"/>
      <c r="G402" s="98"/>
    </row>
    <row r="403" spans="1:7" ht="15.75" customHeight="1" thickBot="1" x14ac:dyDescent="0.25">
      <c r="A403" s="93"/>
      <c r="B403" s="89"/>
      <c r="C403" s="11" t="s">
        <v>317</v>
      </c>
      <c r="D403" s="54"/>
      <c r="E403" s="54"/>
      <c r="F403" s="54"/>
      <c r="G403" s="98"/>
    </row>
    <row r="404" spans="1:7" ht="15.75" customHeight="1" x14ac:dyDescent="0.2">
      <c r="A404" s="91" t="s">
        <v>463</v>
      </c>
      <c r="B404" s="89"/>
      <c r="C404" s="12" t="s">
        <v>318</v>
      </c>
      <c r="D404" s="59">
        <v>0.5</v>
      </c>
      <c r="E404" s="59">
        <v>0.6</v>
      </c>
      <c r="F404" s="59">
        <v>0.74</v>
      </c>
      <c r="G404" s="98"/>
    </row>
    <row r="405" spans="1:7" ht="15.75" customHeight="1" x14ac:dyDescent="0.2">
      <c r="A405" s="92"/>
      <c r="B405" s="89"/>
      <c r="C405" s="42" t="s">
        <v>319</v>
      </c>
      <c r="D405" s="53"/>
      <c r="E405" s="53"/>
      <c r="F405" s="53"/>
      <c r="G405" s="98"/>
    </row>
    <row r="406" spans="1:7" ht="15.75" customHeight="1" x14ac:dyDescent="0.2">
      <c r="A406" s="92"/>
      <c r="B406" s="89"/>
      <c r="C406" s="42" t="s">
        <v>320</v>
      </c>
      <c r="D406" s="53"/>
      <c r="E406" s="53"/>
      <c r="F406" s="53"/>
      <c r="G406" s="98"/>
    </row>
    <row r="407" spans="1:7" ht="15.75" customHeight="1" thickBot="1" x14ac:dyDescent="0.25">
      <c r="A407" s="93"/>
      <c r="B407" s="89"/>
      <c r="C407" s="11" t="s">
        <v>321</v>
      </c>
      <c r="D407" s="54"/>
      <c r="E407" s="54"/>
      <c r="F407" s="54"/>
      <c r="G407" s="98"/>
    </row>
    <row r="408" spans="1:7" ht="15.75" customHeight="1" x14ac:dyDescent="0.2">
      <c r="A408" s="91" t="s">
        <v>464</v>
      </c>
      <c r="B408" s="89"/>
      <c r="C408" s="12" t="s">
        <v>322</v>
      </c>
      <c r="D408" s="59">
        <v>5.26</v>
      </c>
      <c r="E408" s="59">
        <v>11.44</v>
      </c>
      <c r="F408" s="83">
        <v>8.64</v>
      </c>
      <c r="G408" s="98"/>
    </row>
    <row r="409" spans="1:7" ht="15.75" customHeight="1" x14ac:dyDescent="0.2">
      <c r="A409" s="92"/>
      <c r="B409" s="89"/>
      <c r="C409" s="42" t="s">
        <v>323</v>
      </c>
      <c r="D409" s="53"/>
      <c r="E409" s="53"/>
      <c r="F409" s="86"/>
      <c r="G409" s="98"/>
    </row>
    <row r="410" spans="1:7" ht="15.75" customHeight="1" x14ac:dyDescent="0.2">
      <c r="A410" s="92"/>
      <c r="B410" s="89"/>
      <c r="C410" s="42" t="s">
        <v>324</v>
      </c>
      <c r="D410" s="53"/>
      <c r="E410" s="53"/>
      <c r="F410" s="86"/>
      <c r="G410" s="98"/>
    </row>
    <row r="411" spans="1:7" ht="15.75" customHeight="1" x14ac:dyDescent="0.2">
      <c r="A411" s="92"/>
      <c r="B411" s="89"/>
      <c r="C411" s="42" t="s">
        <v>325</v>
      </c>
      <c r="D411" s="53"/>
      <c r="E411" s="53"/>
      <c r="F411" s="86"/>
      <c r="G411" s="98"/>
    </row>
    <row r="412" spans="1:7" ht="15.75" customHeight="1" x14ac:dyDescent="0.2">
      <c r="A412" s="92"/>
      <c r="B412" s="89"/>
      <c r="C412" s="42" t="s">
        <v>326</v>
      </c>
      <c r="D412" s="53"/>
      <c r="E412" s="53"/>
      <c r="F412" s="86"/>
      <c r="G412" s="98"/>
    </row>
    <row r="413" spans="1:7" ht="15.75" customHeight="1" x14ac:dyDescent="0.2">
      <c r="A413" s="92"/>
      <c r="B413" s="89"/>
      <c r="C413" s="42" t="s">
        <v>327</v>
      </c>
      <c r="D413" s="53"/>
      <c r="E413" s="53"/>
      <c r="F413" s="86"/>
      <c r="G413" s="98"/>
    </row>
    <row r="414" spans="1:7" ht="15.75" customHeight="1" x14ac:dyDescent="0.2">
      <c r="A414" s="92"/>
      <c r="B414" s="89"/>
      <c r="C414" s="42" t="s">
        <v>328</v>
      </c>
      <c r="D414" s="53"/>
      <c r="E414" s="53"/>
      <c r="F414" s="86"/>
      <c r="G414" s="98"/>
    </row>
    <row r="415" spans="1:7" ht="15.75" customHeight="1" x14ac:dyDescent="0.2">
      <c r="A415" s="92"/>
      <c r="B415" s="89"/>
      <c r="C415" s="41" t="s">
        <v>329</v>
      </c>
      <c r="D415" s="53"/>
      <c r="E415" s="53"/>
      <c r="F415" s="86"/>
      <c r="G415" s="98"/>
    </row>
    <row r="416" spans="1:7" ht="15.75" customHeight="1" x14ac:dyDescent="0.2">
      <c r="A416" s="92"/>
      <c r="B416" s="89"/>
      <c r="C416" s="42" t="s">
        <v>330</v>
      </c>
      <c r="D416" s="53"/>
      <c r="E416" s="53"/>
      <c r="F416" s="86"/>
      <c r="G416" s="98"/>
    </row>
    <row r="417" spans="1:7" ht="15.75" customHeight="1" x14ac:dyDescent="0.2">
      <c r="A417" s="92"/>
      <c r="B417" s="89"/>
      <c r="C417" s="42" t="s">
        <v>331</v>
      </c>
      <c r="D417" s="53"/>
      <c r="E417" s="53"/>
      <c r="F417" s="86"/>
      <c r="G417" s="98"/>
    </row>
    <row r="418" spans="1:7" ht="15.75" customHeight="1" x14ac:dyDescent="0.2">
      <c r="A418" s="92"/>
      <c r="B418" s="89"/>
      <c r="C418" s="42" t="s">
        <v>332</v>
      </c>
      <c r="D418" s="53"/>
      <c r="E418" s="53"/>
      <c r="F418" s="86"/>
      <c r="G418" s="98"/>
    </row>
    <row r="419" spans="1:7" ht="15.75" customHeight="1" x14ac:dyDescent="0.2">
      <c r="A419" s="92"/>
      <c r="B419" s="89"/>
      <c r="C419" s="42" t="s">
        <v>333</v>
      </c>
      <c r="D419" s="53"/>
      <c r="E419" s="53"/>
      <c r="F419" s="86"/>
      <c r="G419" s="98"/>
    </row>
    <row r="420" spans="1:7" ht="15.75" customHeight="1" x14ac:dyDescent="0.2">
      <c r="A420" s="92"/>
      <c r="B420" s="89"/>
      <c r="C420" s="42" t="s">
        <v>334</v>
      </c>
      <c r="D420" s="53"/>
      <c r="E420" s="53"/>
      <c r="F420" s="86"/>
      <c r="G420" s="98"/>
    </row>
    <row r="421" spans="1:7" ht="15.75" customHeight="1" x14ac:dyDescent="0.2">
      <c r="A421" s="92"/>
      <c r="B421" s="89"/>
      <c r="C421" s="42" t="s">
        <v>335</v>
      </c>
      <c r="D421" s="53"/>
      <c r="E421" s="53"/>
      <c r="F421" s="86"/>
      <c r="G421" s="98"/>
    </row>
    <row r="422" spans="1:7" ht="15.75" customHeight="1" x14ac:dyDescent="0.2">
      <c r="A422" s="92"/>
      <c r="B422" s="89"/>
      <c r="C422" s="42" t="s">
        <v>336</v>
      </c>
      <c r="D422" s="53"/>
      <c r="E422" s="53"/>
      <c r="F422" s="86"/>
      <c r="G422" s="98"/>
    </row>
    <row r="423" spans="1:7" ht="15.75" customHeight="1" x14ac:dyDescent="0.2">
      <c r="A423" s="92"/>
      <c r="B423" s="89"/>
      <c r="C423" s="42" t="s">
        <v>337</v>
      </c>
      <c r="D423" s="53"/>
      <c r="E423" s="53"/>
      <c r="F423" s="86"/>
      <c r="G423" s="98"/>
    </row>
    <row r="424" spans="1:7" ht="15.75" customHeight="1" x14ac:dyDescent="0.2">
      <c r="A424" s="92"/>
      <c r="B424" s="89"/>
      <c r="C424" s="41" t="s">
        <v>338</v>
      </c>
      <c r="D424" s="53"/>
      <c r="E424" s="53"/>
      <c r="F424" s="86"/>
      <c r="G424" s="98"/>
    </row>
    <row r="425" spans="1:7" ht="15.75" customHeight="1" x14ac:dyDescent="0.2">
      <c r="A425" s="92"/>
      <c r="B425" s="89"/>
      <c r="C425" s="42" t="s">
        <v>339</v>
      </c>
      <c r="D425" s="53"/>
      <c r="E425" s="53"/>
      <c r="F425" s="86"/>
      <c r="G425" s="98"/>
    </row>
    <row r="426" spans="1:7" ht="15.75" customHeight="1" x14ac:dyDescent="0.2">
      <c r="A426" s="92"/>
      <c r="B426" s="89"/>
      <c r="C426" s="41" t="s">
        <v>340</v>
      </c>
      <c r="D426" s="53"/>
      <c r="E426" s="53"/>
      <c r="F426" s="86"/>
      <c r="G426" s="98"/>
    </row>
    <row r="427" spans="1:7" ht="15.75" customHeight="1" x14ac:dyDescent="0.2">
      <c r="A427" s="92"/>
      <c r="B427" s="89"/>
      <c r="C427" s="42" t="s">
        <v>341</v>
      </c>
      <c r="D427" s="53"/>
      <c r="E427" s="53"/>
      <c r="F427" s="86"/>
      <c r="G427" s="98"/>
    </row>
    <row r="428" spans="1:7" ht="15.75" customHeight="1" x14ac:dyDescent="0.2">
      <c r="A428" s="92"/>
      <c r="B428" s="89"/>
      <c r="C428" s="42" t="s">
        <v>342</v>
      </c>
      <c r="D428" s="53"/>
      <c r="E428" s="53"/>
      <c r="F428" s="86"/>
      <c r="G428" s="98"/>
    </row>
    <row r="429" spans="1:7" ht="15.75" customHeight="1" x14ac:dyDescent="0.2">
      <c r="A429" s="92"/>
      <c r="B429" s="89"/>
      <c r="C429" s="42" t="s">
        <v>343</v>
      </c>
      <c r="D429" s="53"/>
      <c r="E429" s="53"/>
      <c r="F429" s="86"/>
      <c r="G429" s="98"/>
    </row>
    <row r="430" spans="1:7" ht="15.75" customHeight="1" x14ac:dyDescent="0.2">
      <c r="A430" s="92"/>
      <c r="B430" s="89"/>
      <c r="C430" s="42" t="s">
        <v>344</v>
      </c>
      <c r="D430" s="53"/>
      <c r="E430" s="53"/>
      <c r="F430" s="86"/>
      <c r="G430" s="98"/>
    </row>
    <row r="431" spans="1:7" ht="15.75" customHeight="1" thickBot="1" x14ac:dyDescent="0.25">
      <c r="A431" s="92"/>
      <c r="B431" s="89"/>
      <c r="C431" s="11" t="s">
        <v>345</v>
      </c>
      <c r="D431" s="54"/>
      <c r="E431" s="54"/>
      <c r="F431" s="87"/>
      <c r="G431" s="98"/>
    </row>
    <row r="432" spans="1:7" ht="15.75" customHeight="1" x14ac:dyDescent="0.2">
      <c r="A432" s="91" t="s">
        <v>465</v>
      </c>
      <c r="B432" s="89"/>
      <c r="C432" s="12" t="s">
        <v>346</v>
      </c>
      <c r="D432" s="59">
        <v>1</v>
      </c>
      <c r="E432" s="59">
        <v>2.34</v>
      </c>
      <c r="F432" s="59">
        <v>1.74</v>
      </c>
      <c r="G432" s="98"/>
    </row>
    <row r="433" spans="1:7" ht="15.75" customHeight="1" x14ac:dyDescent="0.2">
      <c r="A433" s="92"/>
      <c r="B433" s="89"/>
      <c r="C433" s="42" t="s">
        <v>347</v>
      </c>
      <c r="D433" s="53"/>
      <c r="E433" s="53"/>
      <c r="F433" s="53"/>
      <c r="G433" s="98"/>
    </row>
    <row r="434" spans="1:7" ht="15.75" customHeight="1" x14ac:dyDescent="0.2">
      <c r="A434" s="92"/>
      <c r="B434" s="89"/>
      <c r="C434" s="42" t="s">
        <v>348</v>
      </c>
      <c r="D434" s="53"/>
      <c r="E434" s="53"/>
      <c r="F434" s="53"/>
      <c r="G434" s="98"/>
    </row>
    <row r="435" spans="1:7" ht="15.75" customHeight="1" x14ac:dyDescent="0.2">
      <c r="A435" s="92"/>
      <c r="B435" s="89"/>
      <c r="C435" s="42" t="s">
        <v>349</v>
      </c>
      <c r="D435" s="53"/>
      <c r="E435" s="53"/>
      <c r="F435" s="53"/>
      <c r="G435" s="98"/>
    </row>
    <row r="436" spans="1:7" ht="15.75" customHeight="1" x14ac:dyDescent="0.2">
      <c r="A436" s="92"/>
      <c r="B436" s="89"/>
      <c r="C436" s="42" t="s">
        <v>350</v>
      </c>
      <c r="D436" s="53"/>
      <c r="E436" s="53"/>
      <c r="F436" s="53"/>
      <c r="G436" s="98"/>
    </row>
    <row r="437" spans="1:7" ht="15.75" customHeight="1" x14ac:dyDescent="0.2">
      <c r="A437" s="92"/>
      <c r="B437" s="89"/>
      <c r="C437" s="42" t="s">
        <v>351</v>
      </c>
      <c r="D437" s="53"/>
      <c r="E437" s="53"/>
      <c r="F437" s="53"/>
      <c r="G437" s="98"/>
    </row>
    <row r="438" spans="1:7" ht="15.75" customHeight="1" x14ac:dyDescent="0.2">
      <c r="A438" s="92"/>
      <c r="B438" s="89"/>
      <c r="C438" s="42" t="s">
        <v>352</v>
      </c>
      <c r="D438" s="53"/>
      <c r="E438" s="53"/>
      <c r="F438" s="53"/>
      <c r="G438" s="98"/>
    </row>
    <row r="439" spans="1:7" ht="15.75" customHeight="1" x14ac:dyDescent="0.2">
      <c r="A439" s="92"/>
      <c r="B439" s="89"/>
      <c r="C439" s="42" t="s">
        <v>353</v>
      </c>
      <c r="D439" s="53"/>
      <c r="E439" s="53"/>
      <c r="F439" s="53"/>
      <c r="G439" s="98"/>
    </row>
    <row r="440" spans="1:7" ht="15.75" customHeight="1" x14ac:dyDescent="0.2">
      <c r="A440" s="92"/>
      <c r="B440" s="89"/>
      <c r="C440" s="42" t="s">
        <v>354</v>
      </c>
      <c r="D440" s="53"/>
      <c r="E440" s="53"/>
      <c r="F440" s="53"/>
      <c r="G440" s="98"/>
    </row>
    <row r="441" spans="1:7" ht="15.75" customHeight="1" x14ac:dyDescent="0.2">
      <c r="A441" s="92"/>
      <c r="B441" s="89"/>
      <c r="C441" s="42" t="s">
        <v>355</v>
      </c>
      <c r="D441" s="53"/>
      <c r="E441" s="53"/>
      <c r="F441" s="53"/>
      <c r="G441" s="98"/>
    </row>
    <row r="442" spans="1:7" ht="15.75" customHeight="1" x14ac:dyDescent="0.2">
      <c r="A442" s="92"/>
      <c r="B442" s="89"/>
      <c r="C442" s="42" t="s">
        <v>356</v>
      </c>
      <c r="D442" s="53"/>
      <c r="E442" s="53"/>
      <c r="F442" s="53"/>
      <c r="G442" s="98"/>
    </row>
    <row r="443" spans="1:7" ht="15.75" customHeight="1" thickBot="1" x14ac:dyDescent="0.25">
      <c r="A443" s="93"/>
      <c r="B443" s="90"/>
      <c r="C443" s="11" t="s">
        <v>357</v>
      </c>
      <c r="D443" s="54"/>
      <c r="E443" s="54"/>
      <c r="F443" s="54"/>
      <c r="G443" s="99"/>
    </row>
    <row r="444" spans="1:7" ht="36.75" customHeight="1" thickBot="1" x14ac:dyDescent="0.25">
      <c r="A444" s="105" t="s">
        <v>471</v>
      </c>
      <c r="B444" s="105"/>
      <c r="C444" s="106"/>
      <c r="D444" s="24">
        <f>SUM(D336:D443)</f>
        <v>14.21</v>
      </c>
      <c r="E444" s="24">
        <f>SUM(E336:E443)</f>
        <v>31.360000000000003</v>
      </c>
      <c r="F444" s="23">
        <f>SUM(F336:F443)</f>
        <v>23.580000000000002</v>
      </c>
      <c r="G444" s="1"/>
    </row>
    <row r="445" spans="1:7" ht="15.75" customHeight="1" thickBot="1" x14ac:dyDescent="0.25">
      <c r="A445" s="109" t="s">
        <v>492</v>
      </c>
      <c r="B445" s="105"/>
      <c r="C445" s="105"/>
      <c r="D445" s="105"/>
      <c r="E445" s="105"/>
      <c r="F445" s="105"/>
      <c r="G445" s="110"/>
    </row>
    <row r="446" spans="1:7" ht="15.75" customHeight="1" x14ac:dyDescent="0.2">
      <c r="A446" s="91" t="s">
        <v>494</v>
      </c>
      <c r="B446" s="94" t="s">
        <v>569</v>
      </c>
      <c r="C446" s="12" t="s">
        <v>560</v>
      </c>
      <c r="D446" s="59">
        <v>0.9</v>
      </c>
      <c r="E446" s="59">
        <v>1.1000000000000001</v>
      </c>
      <c r="F446" s="59">
        <v>1.1399999999999999</v>
      </c>
      <c r="G446" s="111" t="s">
        <v>472</v>
      </c>
    </row>
    <row r="447" spans="1:7" ht="15.75" customHeight="1" x14ac:dyDescent="0.2">
      <c r="A447" s="92"/>
      <c r="B447" s="95"/>
      <c r="C447" s="32" t="s">
        <v>561</v>
      </c>
      <c r="D447" s="53"/>
      <c r="E447" s="53"/>
      <c r="F447" s="53"/>
      <c r="G447" s="112"/>
    </row>
    <row r="448" spans="1:7" ht="15.75" customHeight="1" x14ac:dyDescent="0.2">
      <c r="A448" s="92"/>
      <c r="B448" s="95"/>
      <c r="C448" s="32" t="s">
        <v>562</v>
      </c>
      <c r="D448" s="53"/>
      <c r="E448" s="53"/>
      <c r="F448" s="53"/>
      <c r="G448" s="112"/>
    </row>
    <row r="449" spans="1:7" ht="15.75" customHeight="1" x14ac:dyDescent="0.2">
      <c r="A449" s="92"/>
      <c r="B449" s="95"/>
      <c r="C449" s="31" t="s">
        <v>563</v>
      </c>
      <c r="D449" s="53"/>
      <c r="E449" s="53"/>
      <c r="F449" s="53"/>
      <c r="G449" s="112"/>
    </row>
    <row r="450" spans="1:7" ht="15.75" customHeight="1" x14ac:dyDescent="0.2">
      <c r="A450" s="92"/>
      <c r="B450" s="95"/>
      <c r="C450" s="31" t="s">
        <v>564</v>
      </c>
      <c r="D450" s="53"/>
      <c r="E450" s="53"/>
      <c r="F450" s="53"/>
      <c r="G450" s="112"/>
    </row>
    <row r="451" spans="1:7" ht="15.75" customHeight="1" x14ac:dyDescent="0.2">
      <c r="A451" s="92"/>
      <c r="B451" s="95"/>
      <c r="C451" s="31" t="s">
        <v>565</v>
      </c>
      <c r="D451" s="53"/>
      <c r="E451" s="53"/>
      <c r="F451" s="53"/>
      <c r="G451" s="112"/>
    </row>
    <row r="452" spans="1:7" ht="15.75" customHeight="1" x14ac:dyDescent="0.2">
      <c r="A452" s="92"/>
      <c r="B452" s="95"/>
      <c r="C452" s="31" t="s">
        <v>566</v>
      </c>
      <c r="D452" s="53"/>
      <c r="E452" s="53"/>
      <c r="F452" s="53"/>
      <c r="G452" s="112"/>
    </row>
    <row r="453" spans="1:7" ht="15.75" customHeight="1" x14ac:dyDescent="0.2">
      <c r="A453" s="92"/>
      <c r="B453" s="95"/>
      <c r="C453" s="31" t="s">
        <v>567</v>
      </c>
      <c r="D453" s="53"/>
      <c r="E453" s="53"/>
      <c r="F453" s="53"/>
      <c r="G453" s="112"/>
    </row>
    <row r="454" spans="1:7" ht="15.75" customHeight="1" thickBot="1" x14ac:dyDescent="0.25">
      <c r="A454" s="92"/>
      <c r="B454" s="95"/>
      <c r="C454" s="31" t="s">
        <v>568</v>
      </c>
      <c r="D454" s="53"/>
      <c r="E454" s="53"/>
      <c r="F454" s="53"/>
      <c r="G454" s="112"/>
    </row>
    <row r="455" spans="1:7" ht="15.75" customHeight="1" x14ac:dyDescent="0.2">
      <c r="A455" s="91" t="s">
        <v>482</v>
      </c>
      <c r="B455" s="95"/>
      <c r="C455" s="12" t="s">
        <v>499</v>
      </c>
      <c r="D455" s="59">
        <v>0.2</v>
      </c>
      <c r="E455" s="59">
        <v>0.5</v>
      </c>
      <c r="F455" s="59">
        <v>0.24</v>
      </c>
      <c r="G455" s="112"/>
    </row>
    <row r="456" spans="1:7" ht="15.75" customHeight="1" x14ac:dyDescent="0.2">
      <c r="A456" s="92"/>
      <c r="B456" s="95"/>
      <c r="C456" s="31" t="s">
        <v>500</v>
      </c>
      <c r="D456" s="53"/>
      <c r="E456" s="53"/>
      <c r="F456" s="53"/>
      <c r="G456" s="112"/>
    </row>
    <row r="457" spans="1:7" ht="15.75" customHeight="1" x14ac:dyDescent="0.2">
      <c r="A457" s="92"/>
      <c r="B457" s="95"/>
      <c r="C457" s="31" t="s">
        <v>501</v>
      </c>
      <c r="D457" s="53"/>
      <c r="E457" s="53"/>
      <c r="F457" s="53"/>
      <c r="G457" s="112"/>
    </row>
    <row r="458" spans="1:7" ht="15.75" customHeight="1" x14ac:dyDescent="0.2">
      <c r="A458" s="92"/>
      <c r="B458" s="95"/>
      <c r="C458" s="31" t="s">
        <v>502</v>
      </c>
      <c r="D458" s="53"/>
      <c r="E458" s="53"/>
      <c r="F458" s="53"/>
      <c r="G458" s="112"/>
    </row>
    <row r="459" spans="1:7" ht="15.75" customHeight="1" x14ac:dyDescent="0.2">
      <c r="A459" s="92"/>
      <c r="B459" s="95"/>
      <c r="C459" s="31" t="s">
        <v>503</v>
      </c>
      <c r="D459" s="53"/>
      <c r="E459" s="53"/>
      <c r="F459" s="53"/>
      <c r="G459" s="112"/>
    </row>
    <row r="460" spans="1:7" ht="15.75" customHeight="1" x14ac:dyDescent="0.2">
      <c r="A460" s="92"/>
      <c r="B460" s="95"/>
      <c r="C460" s="31" t="s">
        <v>504</v>
      </c>
      <c r="D460" s="53"/>
      <c r="E460" s="53"/>
      <c r="F460" s="53"/>
      <c r="G460" s="112"/>
    </row>
    <row r="461" spans="1:7" ht="15.75" customHeight="1" x14ac:dyDescent="0.2">
      <c r="A461" s="92"/>
      <c r="B461" s="95"/>
      <c r="C461" s="31" t="s">
        <v>505</v>
      </c>
      <c r="D461" s="53"/>
      <c r="E461" s="53"/>
      <c r="F461" s="53"/>
      <c r="G461" s="112"/>
    </row>
    <row r="462" spans="1:7" ht="15.75" customHeight="1" x14ac:dyDescent="0.2">
      <c r="A462" s="92"/>
      <c r="B462" s="95"/>
      <c r="C462" s="31" t="s">
        <v>506</v>
      </c>
      <c r="D462" s="53"/>
      <c r="E462" s="53"/>
      <c r="F462" s="53"/>
      <c r="G462" s="112"/>
    </row>
    <row r="463" spans="1:7" ht="15.75" customHeight="1" thickBot="1" x14ac:dyDescent="0.25">
      <c r="A463" s="92"/>
      <c r="B463" s="95"/>
      <c r="C463" s="31" t="s">
        <v>507</v>
      </c>
      <c r="D463" s="53"/>
      <c r="E463" s="53"/>
      <c r="F463" s="53"/>
      <c r="G463" s="112"/>
    </row>
    <row r="464" spans="1:7" ht="15.75" customHeight="1" x14ac:dyDescent="0.2">
      <c r="A464" s="91" t="s">
        <v>483</v>
      </c>
      <c r="B464" s="95"/>
      <c r="C464" s="12" t="s">
        <v>508</v>
      </c>
      <c r="D464" s="59">
        <v>0.2</v>
      </c>
      <c r="E464" s="59">
        <v>0.6</v>
      </c>
      <c r="F464" s="59">
        <v>0.44</v>
      </c>
      <c r="G464" s="112"/>
    </row>
    <row r="465" spans="1:7" ht="15.75" customHeight="1" x14ac:dyDescent="0.2">
      <c r="A465" s="92"/>
      <c r="B465" s="95"/>
      <c r="C465" s="31" t="s">
        <v>509</v>
      </c>
      <c r="D465" s="53"/>
      <c r="E465" s="53"/>
      <c r="F465" s="53"/>
      <c r="G465" s="112"/>
    </row>
    <row r="466" spans="1:7" ht="15.75" customHeight="1" x14ac:dyDescent="0.2">
      <c r="A466" s="92"/>
      <c r="B466" s="95"/>
      <c r="C466" s="31" t="s">
        <v>510</v>
      </c>
      <c r="D466" s="53"/>
      <c r="E466" s="53"/>
      <c r="F466" s="53"/>
      <c r="G466" s="112"/>
    </row>
    <row r="467" spans="1:7" ht="15.75" customHeight="1" x14ac:dyDescent="0.2">
      <c r="A467" s="92"/>
      <c r="B467" s="95"/>
      <c r="C467" s="31" t="s">
        <v>511</v>
      </c>
      <c r="D467" s="53"/>
      <c r="E467" s="53"/>
      <c r="F467" s="53"/>
      <c r="G467" s="112"/>
    </row>
    <row r="468" spans="1:7" ht="15.75" customHeight="1" x14ac:dyDescent="0.2">
      <c r="A468" s="92"/>
      <c r="B468" s="95"/>
      <c r="C468" s="31" t="s">
        <v>512</v>
      </c>
      <c r="D468" s="53"/>
      <c r="E468" s="53"/>
      <c r="F468" s="53"/>
      <c r="G468" s="112"/>
    </row>
    <row r="469" spans="1:7" ht="15.75" customHeight="1" x14ac:dyDescent="0.2">
      <c r="A469" s="92"/>
      <c r="B469" s="95"/>
      <c r="C469" s="31" t="s">
        <v>513</v>
      </c>
      <c r="D469" s="53"/>
      <c r="E469" s="53"/>
      <c r="F469" s="53"/>
      <c r="G469" s="112"/>
    </row>
    <row r="470" spans="1:7" ht="15.75" customHeight="1" x14ac:dyDescent="0.2">
      <c r="A470" s="92"/>
      <c r="B470" s="95"/>
      <c r="C470" s="31" t="s">
        <v>514</v>
      </c>
      <c r="D470" s="53"/>
      <c r="E470" s="53"/>
      <c r="F470" s="53"/>
      <c r="G470" s="112"/>
    </row>
    <row r="471" spans="1:7" ht="15.75" customHeight="1" x14ac:dyDescent="0.2">
      <c r="A471" s="92"/>
      <c r="B471" s="95"/>
      <c r="C471" s="31" t="s">
        <v>515</v>
      </c>
      <c r="D471" s="53"/>
      <c r="E471" s="53"/>
      <c r="F471" s="53"/>
      <c r="G471" s="112"/>
    </row>
    <row r="472" spans="1:7" ht="15.75" customHeight="1" thickBot="1" x14ac:dyDescent="0.25">
      <c r="A472" s="92"/>
      <c r="B472" s="95"/>
      <c r="C472" s="31" t="s">
        <v>516</v>
      </c>
      <c r="D472" s="53"/>
      <c r="E472" s="53"/>
      <c r="F472" s="53"/>
      <c r="G472" s="112"/>
    </row>
    <row r="473" spans="1:7" ht="15.75" customHeight="1" x14ac:dyDescent="0.2">
      <c r="A473" s="91" t="s">
        <v>484</v>
      </c>
      <c r="B473" s="95"/>
      <c r="C473" s="12" t="s">
        <v>517</v>
      </c>
      <c r="D473" s="59">
        <v>0.5</v>
      </c>
      <c r="E473" s="59">
        <v>1.5</v>
      </c>
      <c r="F473" s="59">
        <v>1.24</v>
      </c>
      <c r="G473" s="112"/>
    </row>
    <row r="474" spans="1:7" ht="15.75" customHeight="1" x14ac:dyDescent="0.2">
      <c r="A474" s="92"/>
      <c r="B474" s="95"/>
      <c r="C474" s="31" t="s">
        <v>518</v>
      </c>
      <c r="D474" s="53"/>
      <c r="E474" s="53"/>
      <c r="F474" s="53"/>
      <c r="G474" s="112"/>
    </row>
    <row r="475" spans="1:7" ht="15.75" customHeight="1" x14ac:dyDescent="0.2">
      <c r="A475" s="92"/>
      <c r="B475" s="95"/>
      <c r="C475" s="31" t="s">
        <v>519</v>
      </c>
      <c r="D475" s="53"/>
      <c r="E475" s="53"/>
      <c r="F475" s="53"/>
      <c r="G475" s="112"/>
    </row>
    <row r="476" spans="1:7" ht="15.75" customHeight="1" x14ac:dyDescent="0.2">
      <c r="A476" s="92"/>
      <c r="B476" s="95"/>
      <c r="C476" s="31" t="s">
        <v>520</v>
      </c>
      <c r="D476" s="53"/>
      <c r="E476" s="53"/>
      <c r="F476" s="53"/>
      <c r="G476" s="112"/>
    </row>
    <row r="477" spans="1:7" ht="15.75" customHeight="1" x14ac:dyDescent="0.2">
      <c r="A477" s="92"/>
      <c r="B477" s="95"/>
      <c r="C477" s="31" t="s">
        <v>521</v>
      </c>
      <c r="D477" s="53"/>
      <c r="E477" s="53"/>
      <c r="F477" s="53"/>
      <c r="G477" s="112"/>
    </row>
    <row r="478" spans="1:7" ht="15.75" customHeight="1" x14ac:dyDescent="0.2">
      <c r="A478" s="92"/>
      <c r="B478" s="95"/>
      <c r="C478" s="31" t="s">
        <v>522</v>
      </c>
      <c r="D478" s="53"/>
      <c r="E478" s="53"/>
      <c r="F478" s="53"/>
      <c r="G478" s="112"/>
    </row>
    <row r="479" spans="1:7" ht="15.75" customHeight="1" x14ac:dyDescent="0.2">
      <c r="A479" s="92"/>
      <c r="B479" s="95"/>
      <c r="C479" s="31" t="s">
        <v>523</v>
      </c>
      <c r="D479" s="53"/>
      <c r="E479" s="53"/>
      <c r="F479" s="53"/>
      <c r="G479" s="112"/>
    </row>
    <row r="480" spans="1:7" ht="15.75" customHeight="1" x14ac:dyDescent="0.2">
      <c r="A480" s="92"/>
      <c r="B480" s="95"/>
      <c r="C480" s="31" t="s">
        <v>524</v>
      </c>
      <c r="D480" s="53"/>
      <c r="E480" s="53"/>
      <c r="F480" s="53"/>
      <c r="G480" s="112"/>
    </row>
    <row r="481" spans="1:7" ht="15.75" customHeight="1" x14ac:dyDescent="0.2">
      <c r="A481" s="92"/>
      <c r="B481" s="95"/>
      <c r="C481" s="31" t="s">
        <v>525</v>
      </c>
      <c r="D481" s="53"/>
      <c r="E481" s="53"/>
      <c r="F481" s="53"/>
      <c r="G481" s="112"/>
    </row>
    <row r="482" spans="1:7" ht="15.75" customHeight="1" thickBot="1" x14ac:dyDescent="0.25">
      <c r="A482" s="92"/>
      <c r="B482" s="95"/>
      <c r="C482" s="31" t="s">
        <v>526</v>
      </c>
      <c r="D482" s="53"/>
      <c r="E482" s="53"/>
      <c r="F482" s="53"/>
      <c r="G482" s="112"/>
    </row>
    <row r="483" spans="1:7" ht="15.75" customHeight="1" x14ac:dyDescent="0.2">
      <c r="A483" s="91" t="s">
        <v>485</v>
      </c>
      <c r="B483" s="95"/>
      <c r="C483" s="12" t="s">
        <v>527</v>
      </c>
      <c r="D483" s="59">
        <v>2.1</v>
      </c>
      <c r="E483" s="59">
        <v>3.2</v>
      </c>
      <c r="F483" s="59">
        <v>3.04</v>
      </c>
      <c r="G483" s="112"/>
    </row>
    <row r="484" spans="1:7" ht="15.75" customHeight="1" x14ac:dyDescent="0.2">
      <c r="A484" s="92"/>
      <c r="B484" s="95"/>
      <c r="C484" s="31" t="s">
        <v>528</v>
      </c>
      <c r="D484" s="53"/>
      <c r="E484" s="53"/>
      <c r="F484" s="53"/>
      <c r="G484" s="112"/>
    </row>
    <row r="485" spans="1:7" ht="15.75" customHeight="1" x14ac:dyDescent="0.2">
      <c r="A485" s="92"/>
      <c r="B485" s="95"/>
      <c r="C485" s="31" t="s">
        <v>529</v>
      </c>
      <c r="D485" s="53"/>
      <c r="E485" s="53"/>
      <c r="F485" s="53"/>
      <c r="G485" s="112"/>
    </row>
    <row r="486" spans="1:7" ht="15.75" customHeight="1" x14ac:dyDescent="0.2">
      <c r="A486" s="92"/>
      <c r="B486" s="95"/>
      <c r="C486" s="31" t="s">
        <v>530</v>
      </c>
      <c r="D486" s="53"/>
      <c r="E486" s="53"/>
      <c r="F486" s="53"/>
      <c r="G486" s="112"/>
    </row>
    <row r="487" spans="1:7" ht="15.75" customHeight="1" x14ac:dyDescent="0.2">
      <c r="A487" s="92"/>
      <c r="B487" s="95"/>
      <c r="C487" s="31" t="s">
        <v>531</v>
      </c>
      <c r="D487" s="53"/>
      <c r="E487" s="53"/>
      <c r="F487" s="53"/>
      <c r="G487" s="112"/>
    </row>
    <row r="488" spans="1:7" ht="15.75" customHeight="1" x14ac:dyDescent="0.2">
      <c r="A488" s="92"/>
      <c r="B488" s="95"/>
      <c r="C488" s="31" t="s">
        <v>532</v>
      </c>
      <c r="D488" s="53"/>
      <c r="E488" s="53"/>
      <c r="F488" s="53"/>
      <c r="G488" s="112"/>
    </row>
    <row r="489" spans="1:7" ht="15.75" customHeight="1" x14ac:dyDescent="0.2">
      <c r="A489" s="92"/>
      <c r="B489" s="95"/>
      <c r="C489" s="31" t="s">
        <v>533</v>
      </c>
      <c r="D489" s="53"/>
      <c r="E489" s="53"/>
      <c r="F489" s="53"/>
      <c r="G489" s="112"/>
    </row>
    <row r="490" spans="1:7" ht="15.75" customHeight="1" x14ac:dyDescent="0.2">
      <c r="A490" s="92"/>
      <c r="B490" s="95"/>
      <c r="C490" s="31" t="s">
        <v>534</v>
      </c>
      <c r="D490" s="53"/>
      <c r="E490" s="53"/>
      <c r="F490" s="53"/>
      <c r="G490" s="112"/>
    </row>
    <row r="491" spans="1:7" ht="15.75" customHeight="1" thickBot="1" x14ac:dyDescent="0.25">
      <c r="A491" s="92"/>
      <c r="B491" s="95"/>
      <c r="C491" s="31" t="s">
        <v>535</v>
      </c>
      <c r="D491" s="53"/>
      <c r="E491" s="53"/>
      <c r="F491" s="53"/>
      <c r="G491" s="112"/>
    </row>
    <row r="492" spans="1:7" ht="15.75" customHeight="1" x14ac:dyDescent="0.2">
      <c r="A492" s="91" t="s">
        <v>486</v>
      </c>
      <c r="B492" s="95"/>
      <c r="C492" s="12" t="s">
        <v>536</v>
      </c>
      <c r="D492" s="59">
        <v>0.3</v>
      </c>
      <c r="E492" s="59">
        <v>0.7</v>
      </c>
      <c r="F492" s="59">
        <v>0.64</v>
      </c>
      <c r="G492" s="112"/>
    </row>
    <row r="493" spans="1:7" ht="15.75" customHeight="1" x14ac:dyDescent="0.2">
      <c r="A493" s="92"/>
      <c r="B493" s="95"/>
      <c r="C493" s="31" t="s">
        <v>537</v>
      </c>
      <c r="D493" s="53"/>
      <c r="E493" s="53"/>
      <c r="F493" s="53"/>
      <c r="G493" s="112"/>
    </row>
    <row r="494" spans="1:7" ht="15.75" customHeight="1" x14ac:dyDescent="0.2">
      <c r="A494" s="92"/>
      <c r="B494" s="95"/>
      <c r="C494" s="31" t="s">
        <v>538</v>
      </c>
      <c r="D494" s="53"/>
      <c r="E494" s="53"/>
      <c r="F494" s="53"/>
      <c r="G494" s="112"/>
    </row>
    <row r="495" spans="1:7" ht="15.75" customHeight="1" x14ac:dyDescent="0.2">
      <c r="A495" s="92"/>
      <c r="B495" s="95"/>
      <c r="C495" s="31" t="s">
        <v>539</v>
      </c>
      <c r="D495" s="53"/>
      <c r="E495" s="53"/>
      <c r="F495" s="53"/>
      <c r="G495" s="112"/>
    </row>
    <row r="496" spans="1:7" ht="15.75" customHeight="1" x14ac:dyDescent="0.2">
      <c r="A496" s="92"/>
      <c r="B496" s="95"/>
      <c r="C496" s="31" t="s">
        <v>540</v>
      </c>
      <c r="D496" s="53"/>
      <c r="E496" s="53"/>
      <c r="F496" s="53"/>
      <c r="G496" s="112"/>
    </row>
    <row r="497" spans="1:7" ht="15.75" customHeight="1" thickBot="1" x14ac:dyDescent="0.25">
      <c r="A497" s="92"/>
      <c r="B497" s="95"/>
      <c r="C497" s="31" t="s">
        <v>541</v>
      </c>
      <c r="D497" s="53"/>
      <c r="E497" s="53"/>
      <c r="F497" s="53"/>
      <c r="G497" s="112"/>
    </row>
    <row r="498" spans="1:7" ht="15.75" customHeight="1" x14ac:dyDescent="0.2">
      <c r="A498" s="114" t="s">
        <v>493</v>
      </c>
      <c r="B498" s="95"/>
      <c r="C498" s="12" t="s">
        <v>542</v>
      </c>
      <c r="D498" s="52">
        <v>0.3</v>
      </c>
      <c r="E498" s="52">
        <v>0.4</v>
      </c>
      <c r="F498" s="52">
        <v>0.54</v>
      </c>
      <c r="G498" s="112"/>
    </row>
    <row r="499" spans="1:7" ht="15.75" customHeight="1" x14ac:dyDescent="0.2">
      <c r="A499" s="115"/>
      <c r="B499" s="95"/>
      <c r="C499" s="31" t="s">
        <v>543</v>
      </c>
      <c r="D499" s="53"/>
      <c r="E499" s="53"/>
      <c r="F499" s="53"/>
      <c r="G499" s="112"/>
    </row>
    <row r="500" spans="1:7" ht="15.75" customHeight="1" x14ac:dyDescent="0.2">
      <c r="A500" s="115"/>
      <c r="B500" s="95"/>
      <c r="C500" s="31" t="s">
        <v>544</v>
      </c>
      <c r="D500" s="53"/>
      <c r="E500" s="53"/>
      <c r="F500" s="53"/>
      <c r="G500" s="112"/>
    </row>
    <row r="501" spans="1:7" ht="15.75" customHeight="1" thickBot="1" x14ac:dyDescent="0.25">
      <c r="A501" s="115"/>
      <c r="B501" s="95"/>
      <c r="C501" s="11" t="s">
        <v>545</v>
      </c>
      <c r="D501" s="54"/>
      <c r="E501" s="54"/>
      <c r="F501" s="54"/>
      <c r="G501" s="112"/>
    </row>
    <row r="502" spans="1:7" ht="15.75" customHeight="1" x14ac:dyDescent="0.2">
      <c r="A502" s="114" t="s">
        <v>459</v>
      </c>
      <c r="B502" s="95"/>
      <c r="C502" s="12" t="s">
        <v>546</v>
      </c>
      <c r="D502" s="52">
        <v>0.4</v>
      </c>
      <c r="E502" s="52">
        <v>1</v>
      </c>
      <c r="F502" s="52">
        <v>0.64</v>
      </c>
      <c r="G502" s="112"/>
    </row>
    <row r="503" spans="1:7" ht="15.75" customHeight="1" x14ac:dyDescent="0.2">
      <c r="A503" s="115"/>
      <c r="B503" s="95"/>
      <c r="C503" s="31" t="s">
        <v>547</v>
      </c>
      <c r="D503" s="53"/>
      <c r="E503" s="53"/>
      <c r="F503" s="53"/>
      <c r="G503" s="112"/>
    </row>
    <row r="504" spans="1:7" ht="15.75" customHeight="1" x14ac:dyDescent="0.2">
      <c r="A504" s="115"/>
      <c r="B504" s="95"/>
      <c r="C504" s="31" t="s">
        <v>548</v>
      </c>
      <c r="D504" s="53"/>
      <c r="E504" s="53"/>
      <c r="F504" s="53"/>
      <c r="G504" s="112"/>
    </row>
    <row r="505" spans="1:7" ht="15.75" customHeight="1" x14ac:dyDescent="0.2">
      <c r="A505" s="115"/>
      <c r="B505" s="95"/>
      <c r="C505" s="31" t="s">
        <v>549</v>
      </c>
      <c r="D505" s="53"/>
      <c r="E505" s="53"/>
      <c r="F505" s="53"/>
      <c r="G505" s="112"/>
    </row>
    <row r="506" spans="1:7" ht="15.75" customHeight="1" x14ac:dyDescent="0.2">
      <c r="A506" s="115"/>
      <c r="B506" s="95"/>
      <c r="C506" s="31" t="s">
        <v>550</v>
      </c>
      <c r="D506" s="53"/>
      <c r="E506" s="53"/>
      <c r="F506" s="53"/>
      <c r="G506" s="112"/>
    </row>
    <row r="507" spans="1:7" ht="15.75" customHeight="1" x14ac:dyDescent="0.2">
      <c r="A507" s="115"/>
      <c r="B507" s="95"/>
      <c r="C507" s="31" t="s">
        <v>551</v>
      </c>
      <c r="D507" s="53"/>
      <c r="E507" s="53"/>
      <c r="F507" s="53"/>
      <c r="G507" s="112"/>
    </row>
    <row r="508" spans="1:7" ht="15.75" customHeight="1" thickBot="1" x14ac:dyDescent="0.25">
      <c r="A508" s="116"/>
      <c r="B508" s="95"/>
      <c r="C508" s="11" t="s">
        <v>552</v>
      </c>
      <c r="D508" s="54"/>
      <c r="E508" s="54"/>
      <c r="F508" s="54"/>
      <c r="G508" s="112"/>
    </row>
    <row r="509" spans="1:7" ht="15.75" customHeight="1" x14ac:dyDescent="0.2">
      <c r="A509" s="91" t="s">
        <v>495</v>
      </c>
      <c r="B509" s="95"/>
      <c r="C509" s="32" t="s">
        <v>553</v>
      </c>
      <c r="D509" s="59">
        <v>0.9</v>
      </c>
      <c r="E509" s="59">
        <v>1.5</v>
      </c>
      <c r="F509" s="59">
        <v>1.24</v>
      </c>
      <c r="G509" s="112"/>
    </row>
    <row r="510" spans="1:7" ht="15.75" customHeight="1" x14ac:dyDescent="0.2">
      <c r="A510" s="92"/>
      <c r="B510" s="95"/>
      <c r="C510" s="31" t="s">
        <v>554</v>
      </c>
      <c r="D510" s="53"/>
      <c r="E510" s="53"/>
      <c r="F510" s="53"/>
      <c r="G510" s="112"/>
    </row>
    <row r="511" spans="1:7" ht="15.75" customHeight="1" x14ac:dyDescent="0.2">
      <c r="A511" s="92"/>
      <c r="B511" s="95"/>
      <c r="C511" s="31" t="s">
        <v>555</v>
      </c>
      <c r="D511" s="53"/>
      <c r="E511" s="53"/>
      <c r="F511" s="53"/>
      <c r="G511" s="112"/>
    </row>
    <row r="512" spans="1:7" ht="15.75" customHeight="1" x14ac:dyDescent="0.2">
      <c r="A512" s="92"/>
      <c r="B512" s="95"/>
      <c r="C512" s="31" t="s">
        <v>556</v>
      </c>
      <c r="D512" s="53"/>
      <c r="E512" s="53"/>
      <c r="F512" s="53"/>
      <c r="G512" s="112"/>
    </row>
    <row r="513" spans="1:7" ht="15.75" customHeight="1" x14ac:dyDescent="0.2">
      <c r="A513" s="92"/>
      <c r="B513" s="95"/>
      <c r="C513" s="31" t="s">
        <v>557</v>
      </c>
      <c r="D513" s="53"/>
      <c r="E513" s="53"/>
      <c r="F513" s="53"/>
      <c r="G513" s="112"/>
    </row>
    <row r="514" spans="1:7" ht="15.75" customHeight="1" x14ac:dyDescent="0.2">
      <c r="A514" s="92"/>
      <c r="B514" s="95"/>
      <c r="C514" s="31" t="s">
        <v>558</v>
      </c>
      <c r="D514" s="53"/>
      <c r="E514" s="53"/>
      <c r="F514" s="53"/>
      <c r="G514" s="112"/>
    </row>
    <row r="515" spans="1:7" ht="15.75" customHeight="1" thickBot="1" x14ac:dyDescent="0.25">
      <c r="A515" s="92"/>
      <c r="B515" s="95"/>
      <c r="C515" s="31" t="s">
        <v>559</v>
      </c>
      <c r="D515" s="53"/>
      <c r="E515" s="53"/>
      <c r="F515" s="53"/>
      <c r="G515" s="112"/>
    </row>
    <row r="516" spans="1:7" ht="15.75" customHeight="1" x14ac:dyDescent="0.2">
      <c r="A516" s="91" t="s">
        <v>487</v>
      </c>
      <c r="B516" s="95"/>
      <c r="C516" s="12" t="s">
        <v>322</v>
      </c>
      <c r="D516" s="59">
        <v>5.3</v>
      </c>
      <c r="E516" s="59">
        <v>11.4</v>
      </c>
      <c r="F516" s="59">
        <v>8.64</v>
      </c>
      <c r="G516" s="112"/>
    </row>
    <row r="517" spans="1:7" ht="15.75" customHeight="1" x14ac:dyDescent="0.2">
      <c r="A517" s="92"/>
      <c r="B517" s="95"/>
      <c r="C517" s="29" t="s">
        <v>323</v>
      </c>
      <c r="D517" s="60"/>
      <c r="E517" s="60"/>
      <c r="F517" s="60"/>
      <c r="G517" s="112"/>
    </row>
    <row r="518" spans="1:7" ht="15.75" customHeight="1" x14ac:dyDescent="0.2">
      <c r="A518" s="92"/>
      <c r="B518" s="95"/>
      <c r="C518" s="29" t="s">
        <v>324</v>
      </c>
      <c r="D518" s="60"/>
      <c r="E518" s="60"/>
      <c r="F518" s="60"/>
      <c r="G518" s="112"/>
    </row>
    <row r="519" spans="1:7" ht="15.75" customHeight="1" x14ac:dyDescent="0.2">
      <c r="A519" s="92"/>
      <c r="B519" s="95"/>
      <c r="C519" s="29" t="s">
        <v>325</v>
      </c>
      <c r="D519" s="60"/>
      <c r="E519" s="60"/>
      <c r="F519" s="60"/>
      <c r="G519" s="112"/>
    </row>
    <row r="520" spans="1:7" ht="15.75" customHeight="1" x14ac:dyDescent="0.2">
      <c r="A520" s="92"/>
      <c r="B520" s="95"/>
      <c r="C520" s="29" t="s">
        <v>326</v>
      </c>
      <c r="D520" s="60"/>
      <c r="E520" s="60"/>
      <c r="F520" s="60"/>
      <c r="G520" s="112"/>
    </row>
    <row r="521" spans="1:7" ht="15.75" customHeight="1" x14ac:dyDescent="0.2">
      <c r="A521" s="92"/>
      <c r="B521" s="95"/>
      <c r="C521" s="29" t="s">
        <v>327</v>
      </c>
      <c r="D521" s="60"/>
      <c r="E521" s="60"/>
      <c r="F521" s="60"/>
      <c r="G521" s="112"/>
    </row>
    <row r="522" spans="1:7" ht="15.75" customHeight="1" x14ac:dyDescent="0.2">
      <c r="A522" s="92"/>
      <c r="B522" s="95"/>
      <c r="C522" s="29" t="s">
        <v>328</v>
      </c>
      <c r="D522" s="60"/>
      <c r="E522" s="60"/>
      <c r="F522" s="60"/>
      <c r="G522" s="112"/>
    </row>
    <row r="523" spans="1:7" ht="15.75" customHeight="1" x14ac:dyDescent="0.2">
      <c r="A523" s="92"/>
      <c r="B523" s="95"/>
      <c r="C523" s="28" t="s">
        <v>329</v>
      </c>
      <c r="D523" s="60"/>
      <c r="E523" s="60"/>
      <c r="F523" s="60"/>
      <c r="G523" s="112"/>
    </row>
    <row r="524" spans="1:7" ht="15.75" customHeight="1" x14ac:dyDescent="0.2">
      <c r="A524" s="92"/>
      <c r="B524" s="95"/>
      <c r="C524" s="29" t="s">
        <v>330</v>
      </c>
      <c r="D524" s="60"/>
      <c r="E524" s="60"/>
      <c r="F524" s="60"/>
      <c r="G524" s="112"/>
    </row>
    <row r="525" spans="1:7" ht="15.75" customHeight="1" x14ac:dyDescent="0.2">
      <c r="A525" s="92"/>
      <c r="B525" s="95"/>
      <c r="C525" s="29" t="s">
        <v>331</v>
      </c>
      <c r="D525" s="60"/>
      <c r="E525" s="60"/>
      <c r="F525" s="60"/>
      <c r="G525" s="112"/>
    </row>
    <row r="526" spans="1:7" ht="15.75" customHeight="1" x14ac:dyDescent="0.2">
      <c r="A526" s="92"/>
      <c r="B526" s="95"/>
      <c r="C526" s="29" t="s">
        <v>332</v>
      </c>
      <c r="D526" s="60"/>
      <c r="E526" s="60"/>
      <c r="F526" s="60"/>
      <c r="G526" s="112"/>
    </row>
    <row r="527" spans="1:7" ht="15.75" customHeight="1" x14ac:dyDescent="0.2">
      <c r="A527" s="92"/>
      <c r="B527" s="95"/>
      <c r="C527" s="29" t="s">
        <v>333</v>
      </c>
      <c r="D527" s="60"/>
      <c r="E527" s="60"/>
      <c r="F527" s="60"/>
      <c r="G527" s="112"/>
    </row>
    <row r="528" spans="1:7" ht="15.75" customHeight="1" x14ac:dyDescent="0.2">
      <c r="A528" s="92"/>
      <c r="B528" s="95"/>
      <c r="C528" s="29" t="s">
        <v>334</v>
      </c>
      <c r="D528" s="60"/>
      <c r="E528" s="60"/>
      <c r="F528" s="60"/>
      <c r="G528" s="112"/>
    </row>
    <row r="529" spans="1:7" ht="15.75" customHeight="1" x14ac:dyDescent="0.2">
      <c r="A529" s="92"/>
      <c r="B529" s="95"/>
      <c r="C529" s="29" t="s">
        <v>335</v>
      </c>
      <c r="D529" s="60"/>
      <c r="E529" s="60"/>
      <c r="F529" s="60"/>
      <c r="G529" s="112"/>
    </row>
    <row r="530" spans="1:7" ht="15.75" customHeight="1" x14ac:dyDescent="0.2">
      <c r="A530" s="92"/>
      <c r="B530" s="95"/>
      <c r="C530" s="29" t="s">
        <v>336</v>
      </c>
      <c r="D530" s="60"/>
      <c r="E530" s="60"/>
      <c r="F530" s="60"/>
      <c r="G530" s="112"/>
    </row>
    <row r="531" spans="1:7" ht="15.75" customHeight="1" x14ac:dyDescent="0.2">
      <c r="A531" s="92"/>
      <c r="B531" s="95"/>
      <c r="C531" s="29" t="s">
        <v>337</v>
      </c>
      <c r="D531" s="60"/>
      <c r="E531" s="60"/>
      <c r="F531" s="60"/>
      <c r="G531" s="112"/>
    </row>
    <row r="532" spans="1:7" ht="15.75" customHeight="1" x14ac:dyDescent="0.2">
      <c r="A532" s="92"/>
      <c r="B532" s="95"/>
      <c r="C532" s="28" t="s">
        <v>338</v>
      </c>
      <c r="D532" s="60"/>
      <c r="E532" s="60"/>
      <c r="F532" s="60"/>
      <c r="G532" s="112"/>
    </row>
    <row r="533" spans="1:7" ht="15.75" customHeight="1" x14ac:dyDescent="0.2">
      <c r="A533" s="92"/>
      <c r="B533" s="95"/>
      <c r="C533" s="29" t="s">
        <v>339</v>
      </c>
      <c r="D533" s="60"/>
      <c r="E533" s="60"/>
      <c r="F533" s="60"/>
      <c r="G533" s="112"/>
    </row>
    <row r="534" spans="1:7" ht="15.75" customHeight="1" x14ac:dyDescent="0.2">
      <c r="A534" s="92"/>
      <c r="B534" s="95"/>
      <c r="C534" s="28" t="s">
        <v>340</v>
      </c>
      <c r="D534" s="60"/>
      <c r="E534" s="60"/>
      <c r="F534" s="60"/>
      <c r="G534" s="112"/>
    </row>
    <row r="535" spans="1:7" ht="15.75" customHeight="1" x14ac:dyDescent="0.2">
      <c r="A535" s="92"/>
      <c r="B535" s="95"/>
      <c r="C535" s="29" t="s">
        <v>341</v>
      </c>
      <c r="D535" s="60"/>
      <c r="E535" s="60"/>
      <c r="F535" s="60"/>
      <c r="G535" s="112"/>
    </row>
    <row r="536" spans="1:7" ht="15.75" customHeight="1" x14ac:dyDescent="0.2">
      <c r="A536" s="92"/>
      <c r="B536" s="95"/>
      <c r="C536" s="29" t="s">
        <v>342</v>
      </c>
      <c r="D536" s="60"/>
      <c r="E536" s="60"/>
      <c r="F536" s="60"/>
      <c r="G536" s="112"/>
    </row>
    <row r="537" spans="1:7" ht="15.75" customHeight="1" x14ac:dyDescent="0.2">
      <c r="A537" s="92"/>
      <c r="B537" s="95"/>
      <c r="C537" s="29" t="s">
        <v>343</v>
      </c>
      <c r="D537" s="60"/>
      <c r="E537" s="60"/>
      <c r="F537" s="60"/>
      <c r="G537" s="112"/>
    </row>
    <row r="538" spans="1:7" ht="15.75" customHeight="1" x14ac:dyDescent="0.2">
      <c r="A538" s="92"/>
      <c r="B538" s="95"/>
      <c r="C538" s="29" t="s">
        <v>344</v>
      </c>
      <c r="D538" s="60"/>
      <c r="E538" s="60"/>
      <c r="F538" s="60"/>
      <c r="G538" s="112"/>
    </row>
    <row r="539" spans="1:7" ht="15.75" customHeight="1" thickBot="1" x14ac:dyDescent="0.25">
      <c r="A539" s="92"/>
      <c r="B539" s="95"/>
      <c r="C539" s="11" t="s">
        <v>345</v>
      </c>
      <c r="D539" s="60"/>
      <c r="E539" s="60"/>
      <c r="F539" s="60"/>
      <c r="G539" s="112"/>
    </row>
    <row r="540" spans="1:7" ht="15.75" customHeight="1" x14ac:dyDescent="0.2">
      <c r="A540" s="91" t="s">
        <v>465</v>
      </c>
      <c r="B540" s="95"/>
      <c r="C540" s="12" t="s">
        <v>346</v>
      </c>
      <c r="D540" s="59">
        <v>1</v>
      </c>
      <c r="E540" s="59">
        <v>2.2999999999999998</v>
      </c>
      <c r="F540" s="59">
        <v>1.74</v>
      </c>
      <c r="G540" s="112"/>
    </row>
    <row r="541" spans="1:7" ht="15.75" customHeight="1" x14ac:dyDescent="0.2">
      <c r="A541" s="92"/>
      <c r="B541" s="95"/>
      <c r="C541" s="29" t="s">
        <v>347</v>
      </c>
      <c r="D541" s="60"/>
      <c r="E541" s="60"/>
      <c r="F541" s="60"/>
      <c r="G541" s="112"/>
    </row>
    <row r="542" spans="1:7" ht="15.75" customHeight="1" x14ac:dyDescent="0.2">
      <c r="A542" s="92"/>
      <c r="B542" s="95"/>
      <c r="C542" s="29" t="s">
        <v>348</v>
      </c>
      <c r="D542" s="60"/>
      <c r="E542" s="60"/>
      <c r="F542" s="60"/>
      <c r="G542" s="112"/>
    </row>
    <row r="543" spans="1:7" ht="15.75" customHeight="1" x14ac:dyDescent="0.2">
      <c r="A543" s="92"/>
      <c r="B543" s="95"/>
      <c r="C543" s="29" t="s">
        <v>349</v>
      </c>
      <c r="D543" s="60"/>
      <c r="E543" s="60"/>
      <c r="F543" s="60"/>
      <c r="G543" s="112"/>
    </row>
    <row r="544" spans="1:7" ht="15.75" customHeight="1" x14ac:dyDescent="0.2">
      <c r="A544" s="92"/>
      <c r="B544" s="95"/>
      <c r="C544" s="29" t="s">
        <v>350</v>
      </c>
      <c r="D544" s="60"/>
      <c r="E544" s="60"/>
      <c r="F544" s="60"/>
      <c r="G544" s="112"/>
    </row>
    <row r="545" spans="1:7" ht="15.75" customHeight="1" x14ac:dyDescent="0.2">
      <c r="A545" s="92"/>
      <c r="B545" s="95"/>
      <c r="C545" s="29" t="s">
        <v>351</v>
      </c>
      <c r="D545" s="60"/>
      <c r="E545" s="60"/>
      <c r="F545" s="60"/>
      <c r="G545" s="112"/>
    </row>
    <row r="546" spans="1:7" ht="15.75" customHeight="1" x14ac:dyDescent="0.2">
      <c r="A546" s="92"/>
      <c r="B546" s="95"/>
      <c r="C546" s="29" t="s">
        <v>352</v>
      </c>
      <c r="D546" s="60"/>
      <c r="E546" s="60"/>
      <c r="F546" s="60"/>
      <c r="G546" s="112"/>
    </row>
    <row r="547" spans="1:7" ht="15.75" customHeight="1" x14ac:dyDescent="0.2">
      <c r="A547" s="92"/>
      <c r="B547" s="95"/>
      <c r="C547" s="29" t="s">
        <v>353</v>
      </c>
      <c r="D547" s="60"/>
      <c r="E547" s="60"/>
      <c r="F547" s="60"/>
      <c r="G547" s="112"/>
    </row>
    <row r="548" spans="1:7" ht="15.75" customHeight="1" x14ac:dyDescent="0.2">
      <c r="A548" s="92"/>
      <c r="B548" s="95"/>
      <c r="C548" s="29" t="s">
        <v>354</v>
      </c>
      <c r="D548" s="60"/>
      <c r="E548" s="60"/>
      <c r="F548" s="60"/>
      <c r="G548" s="112"/>
    </row>
    <row r="549" spans="1:7" ht="15.75" customHeight="1" x14ac:dyDescent="0.2">
      <c r="A549" s="92"/>
      <c r="B549" s="95"/>
      <c r="C549" s="29" t="s">
        <v>355</v>
      </c>
      <c r="D549" s="60"/>
      <c r="E549" s="60"/>
      <c r="F549" s="60"/>
      <c r="G549" s="112"/>
    </row>
    <row r="550" spans="1:7" ht="15.75" customHeight="1" x14ac:dyDescent="0.2">
      <c r="A550" s="92"/>
      <c r="B550" s="95"/>
      <c r="C550" s="29" t="s">
        <v>356</v>
      </c>
      <c r="D550" s="60"/>
      <c r="E550" s="60"/>
      <c r="F550" s="60"/>
      <c r="G550" s="112"/>
    </row>
    <row r="551" spans="1:7" ht="15.75" customHeight="1" thickBot="1" x14ac:dyDescent="0.25">
      <c r="A551" s="92"/>
      <c r="B551" s="95"/>
      <c r="C551" s="11" t="s">
        <v>357</v>
      </c>
      <c r="D551" s="60"/>
      <c r="E551" s="60"/>
      <c r="F551" s="60"/>
      <c r="G551" s="112"/>
    </row>
    <row r="552" spans="1:7" ht="15.75" customHeight="1" x14ac:dyDescent="0.2">
      <c r="A552" s="91" t="s">
        <v>461</v>
      </c>
      <c r="B552" s="95"/>
      <c r="C552" s="12" t="s">
        <v>275</v>
      </c>
      <c r="D552" s="59">
        <v>2.4</v>
      </c>
      <c r="E552" s="59">
        <v>5.7</v>
      </c>
      <c r="F552" s="59">
        <v>4.74</v>
      </c>
      <c r="G552" s="112"/>
    </row>
    <row r="553" spans="1:7" ht="15.75" customHeight="1" x14ac:dyDescent="0.2">
      <c r="A553" s="92"/>
      <c r="B553" s="95"/>
      <c r="C553" s="29" t="s">
        <v>276</v>
      </c>
      <c r="D553" s="60"/>
      <c r="E553" s="60"/>
      <c r="F553" s="60"/>
      <c r="G553" s="112"/>
    </row>
    <row r="554" spans="1:7" ht="15.75" customHeight="1" x14ac:dyDescent="0.2">
      <c r="A554" s="92"/>
      <c r="B554" s="95"/>
      <c r="C554" s="29" t="s">
        <v>277</v>
      </c>
      <c r="D554" s="60"/>
      <c r="E554" s="60"/>
      <c r="F554" s="60"/>
      <c r="G554" s="112"/>
    </row>
    <row r="555" spans="1:7" ht="15.75" customHeight="1" x14ac:dyDescent="0.2">
      <c r="A555" s="92"/>
      <c r="B555" s="95"/>
      <c r="C555" s="29" t="s">
        <v>278</v>
      </c>
      <c r="D555" s="60"/>
      <c r="E555" s="60"/>
      <c r="F555" s="60"/>
      <c r="G555" s="112"/>
    </row>
    <row r="556" spans="1:7" ht="15.75" customHeight="1" x14ac:dyDescent="0.2">
      <c r="A556" s="92"/>
      <c r="B556" s="95"/>
      <c r="C556" s="29" t="s">
        <v>279</v>
      </c>
      <c r="D556" s="60"/>
      <c r="E556" s="60"/>
      <c r="F556" s="60"/>
      <c r="G556" s="112"/>
    </row>
    <row r="557" spans="1:7" ht="15.75" customHeight="1" x14ac:dyDescent="0.2">
      <c r="A557" s="92"/>
      <c r="B557" s="95"/>
      <c r="C557" s="29" t="s">
        <v>280</v>
      </c>
      <c r="D557" s="60"/>
      <c r="E557" s="60"/>
      <c r="F557" s="60"/>
      <c r="G557" s="112"/>
    </row>
    <row r="558" spans="1:7" ht="15.75" customHeight="1" x14ac:dyDescent="0.2">
      <c r="A558" s="92"/>
      <c r="B558" s="95"/>
      <c r="C558" s="29" t="s">
        <v>281</v>
      </c>
      <c r="D558" s="60"/>
      <c r="E558" s="60"/>
      <c r="F558" s="60"/>
      <c r="G558" s="112"/>
    </row>
    <row r="559" spans="1:7" ht="15.75" customHeight="1" x14ac:dyDescent="0.2">
      <c r="A559" s="92"/>
      <c r="B559" s="95"/>
      <c r="C559" s="29" t="s">
        <v>282</v>
      </c>
      <c r="D559" s="60"/>
      <c r="E559" s="60"/>
      <c r="F559" s="60"/>
      <c r="G559" s="112"/>
    </row>
    <row r="560" spans="1:7" ht="15.75" customHeight="1" x14ac:dyDescent="0.2">
      <c r="A560" s="92"/>
      <c r="B560" s="95"/>
      <c r="C560" s="29" t="s">
        <v>283</v>
      </c>
      <c r="D560" s="60"/>
      <c r="E560" s="60"/>
      <c r="F560" s="60"/>
      <c r="G560" s="112"/>
    </row>
    <row r="561" spans="1:7" ht="15.75" customHeight="1" x14ac:dyDescent="0.2">
      <c r="A561" s="92"/>
      <c r="B561" s="95"/>
      <c r="C561" s="29" t="s">
        <v>284</v>
      </c>
      <c r="D561" s="60"/>
      <c r="E561" s="60"/>
      <c r="F561" s="60"/>
      <c r="G561" s="112"/>
    </row>
    <row r="562" spans="1:7" ht="15.75" customHeight="1" x14ac:dyDescent="0.2">
      <c r="A562" s="92"/>
      <c r="B562" s="95"/>
      <c r="C562" s="29" t="s">
        <v>285</v>
      </c>
      <c r="D562" s="60"/>
      <c r="E562" s="60"/>
      <c r="F562" s="60"/>
      <c r="G562" s="112"/>
    </row>
    <row r="563" spans="1:7" ht="15.75" customHeight="1" x14ac:dyDescent="0.2">
      <c r="A563" s="92"/>
      <c r="B563" s="95"/>
      <c r="C563" s="29" t="s">
        <v>286</v>
      </c>
      <c r="D563" s="60"/>
      <c r="E563" s="60"/>
      <c r="F563" s="60"/>
      <c r="G563" s="112"/>
    </row>
    <row r="564" spans="1:7" ht="15.75" customHeight="1" x14ac:dyDescent="0.2">
      <c r="A564" s="92"/>
      <c r="B564" s="95"/>
      <c r="C564" s="29" t="s">
        <v>287</v>
      </c>
      <c r="D564" s="60"/>
      <c r="E564" s="60"/>
      <c r="F564" s="60"/>
      <c r="G564" s="112"/>
    </row>
    <row r="565" spans="1:7" ht="15.75" customHeight="1" x14ac:dyDescent="0.2">
      <c r="A565" s="92"/>
      <c r="B565" s="95"/>
      <c r="C565" s="29" t="s">
        <v>288</v>
      </c>
      <c r="D565" s="60"/>
      <c r="E565" s="60"/>
      <c r="F565" s="60"/>
      <c r="G565" s="112"/>
    </row>
    <row r="566" spans="1:7" ht="15.75" customHeight="1" x14ac:dyDescent="0.2">
      <c r="A566" s="92"/>
      <c r="B566" s="95"/>
      <c r="C566" s="29" t="s">
        <v>289</v>
      </c>
      <c r="D566" s="60"/>
      <c r="E566" s="60"/>
      <c r="F566" s="60"/>
      <c r="G566" s="112"/>
    </row>
    <row r="567" spans="1:7" ht="15.75" customHeight="1" x14ac:dyDescent="0.2">
      <c r="A567" s="92"/>
      <c r="B567" s="95"/>
      <c r="C567" s="29" t="s">
        <v>290</v>
      </c>
      <c r="D567" s="60"/>
      <c r="E567" s="60"/>
      <c r="F567" s="60"/>
      <c r="G567" s="112"/>
    </row>
    <row r="568" spans="1:7" ht="15.75" customHeight="1" x14ac:dyDescent="0.2">
      <c r="A568" s="92"/>
      <c r="B568" s="95"/>
      <c r="C568" s="29" t="s">
        <v>291</v>
      </c>
      <c r="D568" s="60"/>
      <c r="E568" s="60"/>
      <c r="F568" s="60"/>
      <c r="G568" s="112"/>
    </row>
    <row r="569" spans="1:7" ht="15.75" customHeight="1" x14ac:dyDescent="0.2">
      <c r="A569" s="92"/>
      <c r="B569" s="95"/>
      <c r="C569" s="29" t="s">
        <v>292</v>
      </c>
      <c r="D569" s="60"/>
      <c r="E569" s="60"/>
      <c r="F569" s="60"/>
      <c r="G569" s="112"/>
    </row>
    <row r="570" spans="1:7" ht="15.75" customHeight="1" x14ac:dyDescent="0.2">
      <c r="A570" s="92"/>
      <c r="B570" s="95"/>
      <c r="C570" s="29" t="s">
        <v>293</v>
      </c>
      <c r="D570" s="60"/>
      <c r="E570" s="60"/>
      <c r="F570" s="60"/>
      <c r="G570" s="112"/>
    </row>
    <row r="571" spans="1:7" ht="15.75" customHeight="1" x14ac:dyDescent="0.2">
      <c r="A571" s="92"/>
      <c r="B571" s="95"/>
      <c r="C571" s="29" t="s">
        <v>294</v>
      </c>
      <c r="D571" s="60"/>
      <c r="E571" s="60"/>
      <c r="F571" s="60"/>
      <c r="G571" s="112"/>
    </row>
    <row r="572" spans="1:7" ht="15.75" customHeight="1" x14ac:dyDescent="0.2">
      <c r="A572" s="92"/>
      <c r="B572" s="95"/>
      <c r="C572" s="29" t="s">
        <v>295</v>
      </c>
      <c r="D572" s="60"/>
      <c r="E572" s="60"/>
      <c r="F572" s="60"/>
      <c r="G572" s="112"/>
    </row>
    <row r="573" spans="1:7" ht="15.75" customHeight="1" x14ac:dyDescent="0.2">
      <c r="A573" s="92"/>
      <c r="B573" s="95"/>
      <c r="C573" s="29" t="s">
        <v>296</v>
      </c>
      <c r="D573" s="60"/>
      <c r="E573" s="60"/>
      <c r="F573" s="60"/>
      <c r="G573" s="112"/>
    </row>
    <row r="574" spans="1:7" ht="15.75" customHeight="1" x14ac:dyDescent="0.2">
      <c r="A574" s="92"/>
      <c r="B574" s="95"/>
      <c r="C574" s="29" t="s">
        <v>297</v>
      </c>
      <c r="D574" s="60"/>
      <c r="E574" s="60"/>
      <c r="F574" s="60"/>
      <c r="G574" s="112"/>
    </row>
    <row r="575" spans="1:7" ht="15.75" customHeight="1" thickBot="1" x14ac:dyDescent="0.25">
      <c r="A575" s="92"/>
      <c r="B575" s="95"/>
      <c r="C575" s="11" t="s">
        <v>298</v>
      </c>
      <c r="D575" s="60"/>
      <c r="E575" s="60"/>
      <c r="F575" s="60"/>
      <c r="G575" s="112"/>
    </row>
    <row r="576" spans="1:7" ht="15.75" customHeight="1" x14ac:dyDescent="0.2">
      <c r="A576" s="91" t="s">
        <v>488</v>
      </c>
      <c r="B576" s="95"/>
      <c r="C576" s="12" t="s">
        <v>264</v>
      </c>
      <c r="D576" s="59">
        <v>3.06</v>
      </c>
      <c r="E576" s="59">
        <v>6.54</v>
      </c>
      <c r="F576" s="59">
        <v>4.34</v>
      </c>
      <c r="G576" s="112"/>
    </row>
    <row r="577" spans="1:7" ht="15.75" customHeight="1" x14ac:dyDescent="0.2">
      <c r="A577" s="92"/>
      <c r="B577" s="95"/>
      <c r="C577" s="29" t="s">
        <v>265</v>
      </c>
      <c r="D577" s="60"/>
      <c r="E577" s="60"/>
      <c r="F577" s="60"/>
      <c r="G577" s="112"/>
    </row>
    <row r="578" spans="1:7" ht="15.75" customHeight="1" x14ac:dyDescent="0.2">
      <c r="A578" s="92"/>
      <c r="B578" s="95"/>
      <c r="C578" s="29" t="s">
        <v>266</v>
      </c>
      <c r="D578" s="60"/>
      <c r="E578" s="60"/>
      <c r="F578" s="60"/>
      <c r="G578" s="112"/>
    </row>
    <row r="579" spans="1:7" ht="15.75" customHeight="1" x14ac:dyDescent="0.2">
      <c r="A579" s="92"/>
      <c r="B579" s="95"/>
      <c r="C579" s="29" t="s">
        <v>267</v>
      </c>
      <c r="D579" s="60"/>
      <c r="E579" s="60"/>
      <c r="F579" s="60"/>
      <c r="G579" s="112"/>
    </row>
    <row r="580" spans="1:7" ht="15.75" customHeight="1" x14ac:dyDescent="0.2">
      <c r="A580" s="92"/>
      <c r="B580" s="95"/>
      <c r="C580" s="29" t="s">
        <v>268</v>
      </c>
      <c r="D580" s="60"/>
      <c r="E580" s="60"/>
      <c r="F580" s="60"/>
      <c r="G580" s="112"/>
    </row>
    <row r="581" spans="1:7" ht="15.75" customHeight="1" x14ac:dyDescent="0.2">
      <c r="A581" s="92"/>
      <c r="B581" s="95"/>
      <c r="C581" s="29" t="s">
        <v>269</v>
      </c>
      <c r="D581" s="60"/>
      <c r="E581" s="60"/>
      <c r="F581" s="60"/>
      <c r="G581" s="112"/>
    </row>
    <row r="582" spans="1:7" ht="15.75" customHeight="1" x14ac:dyDescent="0.2">
      <c r="A582" s="92"/>
      <c r="B582" s="95"/>
      <c r="C582" s="28" t="s">
        <v>270</v>
      </c>
      <c r="D582" s="60"/>
      <c r="E582" s="60"/>
      <c r="F582" s="60"/>
      <c r="G582" s="112"/>
    </row>
    <row r="583" spans="1:7" ht="15.75" customHeight="1" x14ac:dyDescent="0.2">
      <c r="A583" s="92"/>
      <c r="B583" s="95"/>
      <c r="C583" s="29" t="s">
        <v>271</v>
      </c>
      <c r="D583" s="60"/>
      <c r="E583" s="60"/>
      <c r="F583" s="60"/>
      <c r="G583" s="112"/>
    </row>
    <row r="584" spans="1:7" ht="15.75" customHeight="1" x14ac:dyDescent="0.2">
      <c r="A584" s="92"/>
      <c r="B584" s="95"/>
      <c r="C584" s="29" t="s">
        <v>272</v>
      </c>
      <c r="D584" s="60"/>
      <c r="E584" s="60"/>
      <c r="F584" s="60"/>
      <c r="G584" s="112"/>
    </row>
    <row r="585" spans="1:7" ht="15.75" customHeight="1" x14ac:dyDescent="0.2">
      <c r="A585" s="92"/>
      <c r="B585" s="95"/>
      <c r="C585" s="29" t="s">
        <v>273</v>
      </c>
      <c r="D585" s="60"/>
      <c r="E585" s="60"/>
      <c r="F585" s="60"/>
      <c r="G585" s="112"/>
    </row>
    <row r="586" spans="1:7" ht="15.75" customHeight="1" thickBot="1" x14ac:dyDescent="0.25">
      <c r="A586" s="92"/>
      <c r="B586" s="95"/>
      <c r="C586" s="11" t="s">
        <v>274</v>
      </c>
      <c r="D586" s="60"/>
      <c r="E586" s="60"/>
      <c r="F586" s="60"/>
      <c r="G586" s="112"/>
    </row>
    <row r="587" spans="1:7" ht="15.75" customHeight="1" x14ac:dyDescent="0.2">
      <c r="A587" s="91" t="s">
        <v>489</v>
      </c>
      <c r="B587" s="95"/>
      <c r="C587" s="12" t="s">
        <v>299</v>
      </c>
      <c r="D587" s="59">
        <v>1.46</v>
      </c>
      <c r="E587" s="59">
        <v>3.34</v>
      </c>
      <c r="F587" s="59">
        <v>2.54</v>
      </c>
      <c r="G587" s="112"/>
    </row>
    <row r="588" spans="1:7" ht="15.75" customHeight="1" x14ac:dyDescent="0.2">
      <c r="A588" s="92"/>
      <c r="B588" s="95"/>
      <c r="C588" s="29" t="s">
        <v>300</v>
      </c>
      <c r="D588" s="60"/>
      <c r="E588" s="60"/>
      <c r="F588" s="60"/>
      <c r="G588" s="112"/>
    </row>
    <row r="589" spans="1:7" ht="15.75" customHeight="1" x14ac:dyDescent="0.2">
      <c r="A589" s="92"/>
      <c r="B589" s="95"/>
      <c r="C589" s="29" t="s">
        <v>301</v>
      </c>
      <c r="D589" s="60"/>
      <c r="E589" s="60"/>
      <c r="F589" s="60"/>
      <c r="G589" s="112"/>
    </row>
    <row r="590" spans="1:7" ht="15.75" customHeight="1" x14ac:dyDescent="0.2">
      <c r="A590" s="92"/>
      <c r="B590" s="95"/>
      <c r="C590" s="29" t="s">
        <v>302</v>
      </c>
      <c r="D590" s="60"/>
      <c r="E590" s="60"/>
      <c r="F590" s="60"/>
      <c r="G590" s="112"/>
    </row>
    <row r="591" spans="1:7" ht="15.75" customHeight="1" x14ac:dyDescent="0.2">
      <c r="A591" s="92"/>
      <c r="B591" s="95"/>
      <c r="C591" s="29" t="s">
        <v>303</v>
      </c>
      <c r="D591" s="60"/>
      <c r="E591" s="60"/>
      <c r="F591" s="60"/>
      <c r="G591" s="112"/>
    </row>
    <row r="592" spans="1:7" ht="15.75" customHeight="1" x14ac:dyDescent="0.2">
      <c r="A592" s="92"/>
      <c r="B592" s="95"/>
      <c r="C592" s="29" t="s">
        <v>304</v>
      </c>
      <c r="D592" s="60"/>
      <c r="E592" s="60"/>
      <c r="F592" s="60"/>
      <c r="G592" s="112"/>
    </row>
    <row r="593" spans="1:7" ht="15.75" customHeight="1" x14ac:dyDescent="0.2">
      <c r="A593" s="92"/>
      <c r="B593" s="95"/>
      <c r="C593" s="29" t="s">
        <v>305</v>
      </c>
      <c r="D593" s="60"/>
      <c r="E593" s="60"/>
      <c r="F593" s="60"/>
      <c r="G593" s="112"/>
    </row>
    <row r="594" spans="1:7" ht="15.75" customHeight="1" x14ac:dyDescent="0.2">
      <c r="A594" s="92"/>
      <c r="B594" s="95"/>
      <c r="C594" s="29" t="s">
        <v>306</v>
      </c>
      <c r="D594" s="60"/>
      <c r="E594" s="60"/>
      <c r="F594" s="60"/>
      <c r="G594" s="112"/>
    </row>
    <row r="595" spans="1:7" ht="15.75" customHeight="1" x14ac:dyDescent="0.2">
      <c r="A595" s="92"/>
      <c r="B595" s="95"/>
      <c r="C595" s="29" t="s">
        <v>307</v>
      </c>
      <c r="D595" s="60"/>
      <c r="E595" s="60"/>
      <c r="F595" s="60"/>
      <c r="G595" s="112"/>
    </row>
    <row r="596" spans="1:7" ht="15" customHeight="1" x14ac:dyDescent="0.2">
      <c r="A596" s="92"/>
      <c r="B596" s="95"/>
      <c r="C596" s="29" t="s">
        <v>308</v>
      </c>
      <c r="D596" s="60"/>
      <c r="E596" s="60"/>
      <c r="F596" s="60"/>
      <c r="G596" s="112"/>
    </row>
    <row r="597" spans="1:7" ht="15" customHeight="1" x14ac:dyDescent="0.2">
      <c r="A597" s="92"/>
      <c r="B597" s="95"/>
      <c r="C597" s="29" t="s">
        <v>309</v>
      </c>
      <c r="D597" s="60"/>
      <c r="E597" s="60"/>
      <c r="F597" s="60"/>
      <c r="G597" s="112"/>
    </row>
    <row r="598" spans="1:7" ht="15" customHeight="1" x14ac:dyDescent="0.2">
      <c r="A598" s="92"/>
      <c r="B598" s="95"/>
      <c r="C598" s="29" t="s">
        <v>310</v>
      </c>
      <c r="D598" s="60"/>
      <c r="E598" s="60"/>
      <c r="F598" s="60"/>
      <c r="G598" s="112"/>
    </row>
    <row r="599" spans="1:7" ht="15" customHeight="1" x14ac:dyDescent="0.2">
      <c r="A599" s="92"/>
      <c r="B599" s="95"/>
      <c r="C599" s="29" t="s">
        <v>311</v>
      </c>
      <c r="D599" s="60"/>
      <c r="E599" s="60"/>
      <c r="F599" s="60"/>
      <c r="G599" s="112"/>
    </row>
    <row r="600" spans="1:7" ht="15" customHeight="1" x14ac:dyDescent="0.2">
      <c r="A600" s="92"/>
      <c r="B600" s="95"/>
      <c r="C600" s="29" t="s">
        <v>312</v>
      </c>
      <c r="D600" s="60"/>
      <c r="E600" s="60"/>
      <c r="F600" s="60"/>
      <c r="G600" s="112"/>
    </row>
    <row r="601" spans="1:7" ht="15" customHeight="1" x14ac:dyDescent="0.2">
      <c r="A601" s="92"/>
      <c r="B601" s="95"/>
      <c r="C601" s="29" t="s">
        <v>313</v>
      </c>
      <c r="D601" s="60"/>
      <c r="E601" s="60"/>
      <c r="F601" s="60"/>
      <c r="G601" s="112"/>
    </row>
    <row r="602" spans="1:7" ht="15" customHeight="1" x14ac:dyDescent="0.2">
      <c r="A602" s="92"/>
      <c r="B602" s="95"/>
      <c r="C602" s="29" t="s">
        <v>314</v>
      </c>
      <c r="D602" s="60"/>
      <c r="E602" s="60"/>
      <c r="F602" s="60"/>
      <c r="G602" s="112"/>
    </row>
    <row r="603" spans="1:7" ht="15" customHeight="1" x14ac:dyDescent="0.2">
      <c r="A603" s="92"/>
      <c r="B603" s="95"/>
      <c r="C603" s="29" t="s">
        <v>315</v>
      </c>
      <c r="D603" s="60"/>
      <c r="E603" s="60"/>
      <c r="F603" s="60"/>
      <c r="G603" s="112"/>
    </row>
    <row r="604" spans="1:7" ht="15" customHeight="1" x14ac:dyDescent="0.2">
      <c r="A604" s="92"/>
      <c r="B604" s="95"/>
      <c r="C604" s="29" t="s">
        <v>316</v>
      </c>
      <c r="D604" s="60"/>
      <c r="E604" s="60"/>
      <c r="F604" s="60"/>
      <c r="G604" s="112"/>
    </row>
    <row r="605" spans="1:7" ht="15" customHeight="1" thickBot="1" x14ac:dyDescent="0.25">
      <c r="A605" s="93"/>
      <c r="B605" s="96"/>
      <c r="C605" s="11" t="s">
        <v>317</v>
      </c>
      <c r="D605" s="61"/>
      <c r="E605" s="61"/>
      <c r="F605" s="61"/>
      <c r="G605" s="113"/>
    </row>
    <row r="606" spans="1:7" ht="21" customHeight="1" thickBot="1" x14ac:dyDescent="0.25">
      <c r="A606" s="45" t="s">
        <v>570</v>
      </c>
      <c r="B606" s="45"/>
      <c r="C606" s="46"/>
      <c r="D606" s="23">
        <f>SUM(D498:D605)</f>
        <v>14.82</v>
      </c>
      <c r="E606" s="23">
        <f>SUM(E498:E605)</f>
        <v>32.18</v>
      </c>
      <c r="F606" s="23">
        <f>SUM(F498:F605)</f>
        <v>24.419999999999998</v>
      </c>
      <c r="G606" s="1"/>
    </row>
    <row r="607" spans="1:7" ht="21" customHeight="1" thickBot="1" x14ac:dyDescent="0.25">
      <c r="A607" s="45" t="s">
        <v>571</v>
      </c>
      <c r="B607" s="45"/>
      <c r="C607" s="46"/>
      <c r="D607" s="36">
        <f>SUM(D502:D605)</f>
        <v>14.52</v>
      </c>
      <c r="E607" s="36">
        <f t="shared" ref="E607:F607" si="1">SUM(E502:E605)</f>
        <v>31.779999999999998</v>
      </c>
      <c r="F607" s="36">
        <f t="shared" si="1"/>
        <v>23.88</v>
      </c>
      <c r="G607" s="1"/>
    </row>
    <row r="608" spans="1:7" ht="21" customHeight="1" thickBot="1" x14ac:dyDescent="0.25">
      <c r="A608" s="33" t="s">
        <v>490</v>
      </c>
      <c r="B608" s="34"/>
      <c r="C608" s="35"/>
      <c r="D608" s="36">
        <f>SUM(D446:D497)</f>
        <v>4.2</v>
      </c>
      <c r="E608" s="36">
        <f>SUM(E446:E497)</f>
        <v>7.6000000000000005</v>
      </c>
      <c r="F608" s="36">
        <f>SUM(F446:F497)</f>
        <v>6.7399999999999993</v>
      </c>
      <c r="G608" s="1"/>
    </row>
    <row r="609" spans="1:7" ht="39" customHeight="1" thickBot="1" x14ac:dyDescent="0.25">
      <c r="A609" s="45" t="s">
        <v>496</v>
      </c>
      <c r="B609" s="45"/>
      <c r="C609" s="46"/>
      <c r="D609" s="24">
        <f>D333+D444+D606</f>
        <v>66.569999999999993</v>
      </c>
      <c r="E609" s="24">
        <f>E333+E444+E606</f>
        <v>130.58000000000001</v>
      </c>
      <c r="F609" s="23">
        <f>F333+F444+F606</f>
        <v>108.86000000000001</v>
      </c>
      <c r="G609" s="1"/>
    </row>
    <row r="610" spans="1:7" ht="34.5" customHeight="1" thickBot="1" x14ac:dyDescent="0.25">
      <c r="A610" s="45" t="s">
        <v>491</v>
      </c>
      <c r="B610" s="45"/>
      <c r="C610" s="46"/>
      <c r="D610" s="23">
        <f>D334+D608</f>
        <v>9.6999999999999993</v>
      </c>
      <c r="E610" s="23">
        <f>E334+E608</f>
        <v>15.5</v>
      </c>
      <c r="F610" s="23">
        <f>F334+F608</f>
        <v>15.04</v>
      </c>
      <c r="G610" s="23"/>
    </row>
    <row r="612" spans="1:7" x14ac:dyDescent="0.2">
      <c r="A612" s="7" t="s">
        <v>497</v>
      </c>
    </row>
    <row r="613" spans="1:7" x14ac:dyDescent="0.2">
      <c r="A613" s="7" t="s">
        <v>498</v>
      </c>
    </row>
  </sheetData>
  <mergeCells count="262">
    <mergeCell ref="A552:A575"/>
    <mergeCell ref="D552:D575"/>
    <mergeCell ref="E552:E575"/>
    <mergeCell ref="F552:F575"/>
    <mergeCell ref="A576:A586"/>
    <mergeCell ref="D576:D586"/>
    <mergeCell ref="E576:E586"/>
    <mergeCell ref="F576:F586"/>
    <mergeCell ref="A587:A605"/>
    <mergeCell ref="D587:D605"/>
    <mergeCell ref="E587:E605"/>
    <mergeCell ref="F587:F605"/>
    <mergeCell ref="D540:D551"/>
    <mergeCell ref="E540:E551"/>
    <mergeCell ref="F540:F551"/>
    <mergeCell ref="A492:A497"/>
    <mergeCell ref="D492:D497"/>
    <mergeCell ref="E492:E497"/>
    <mergeCell ref="F492:F497"/>
    <mergeCell ref="A516:A539"/>
    <mergeCell ref="D516:D539"/>
    <mergeCell ref="E516:E539"/>
    <mergeCell ref="F516:F539"/>
    <mergeCell ref="A498:A501"/>
    <mergeCell ref="A502:A508"/>
    <mergeCell ref="A509:A515"/>
    <mergeCell ref="D509:D515"/>
    <mergeCell ref="E509:E515"/>
    <mergeCell ref="F509:F515"/>
    <mergeCell ref="A445:G445"/>
    <mergeCell ref="A446:A454"/>
    <mergeCell ref="D446:D454"/>
    <mergeCell ref="E446:E454"/>
    <mergeCell ref="F446:F454"/>
    <mergeCell ref="A455:A463"/>
    <mergeCell ref="D455:D463"/>
    <mergeCell ref="E455:E463"/>
    <mergeCell ref="F455:F463"/>
    <mergeCell ref="G446:G605"/>
    <mergeCell ref="B446:B605"/>
    <mergeCell ref="A464:A472"/>
    <mergeCell ref="D464:D472"/>
    <mergeCell ref="E464:E472"/>
    <mergeCell ref="F464:F472"/>
    <mergeCell ref="A473:A482"/>
    <mergeCell ref="D473:D482"/>
    <mergeCell ref="E473:E482"/>
    <mergeCell ref="F473:F482"/>
    <mergeCell ref="A483:A491"/>
    <mergeCell ref="D483:D491"/>
    <mergeCell ref="E483:E491"/>
    <mergeCell ref="F483:F491"/>
    <mergeCell ref="A540:A551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  <mergeCell ref="A335:G335"/>
    <mergeCell ref="D325:D332"/>
    <mergeCell ref="E325:E332"/>
    <mergeCell ref="D238:D243"/>
    <mergeCell ref="E238:E243"/>
    <mergeCell ref="F238:F243"/>
    <mergeCell ref="D244:D249"/>
    <mergeCell ref="E244:E249"/>
    <mergeCell ref="F244:F249"/>
    <mergeCell ref="D275:D291"/>
    <mergeCell ref="E275:E291"/>
    <mergeCell ref="F275:F291"/>
    <mergeCell ref="D265:D269"/>
    <mergeCell ref="E265:E269"/>
    <mergeCell ref="F265:F269"/>
    <mergeCell ref="D270:D274"/>
    <mergeCell ref="E270:E274"/>
    <mergeCell ref="F270:F274"/>
    <mergeCell ref="D250:D261"/>
    <mergeCell ref="E250:E261"/>
    <mergeCell ref="F250:F261"/>
    <mergeCell ref="D262:D264"/>
    <mergeCell ref="E262:E264"/>
    <mergeCell ref="F262:F264"/>
    <mergeCell ref="A610:C610"/>
    <mergeCell ref="A609:C609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E432:E443"/>
    <mergeCell ref="F432:F44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A179:A186"/>
    <mergeCell ref="A187:A196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385:D403"/>
    <mergeCell ref="E385:E403"/>
    <mergeCell ref="F385:F403"/>
    <mergeCell ref="D124:D134"/>
    <mergeCell ref="E124:E134"/>
    <mergeCell ref="F124:F134"/>
    <mergeCell ref="D135:D139"/>
    <mergeCell ref="E135:E139"/>
    <mergeCell ref="F135:F139"/>
    <mergeCell ref="D179:D186"/>
    <mergeCell ref="E179:E186"/>
    <mergeCell ref="F179:F186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292:D297"/>
    <mergeCell ref="E292:E297"/>
    <mergeCell ref="F292:F297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C11:G11"/>
    <mergeCell ref="A12:G12"/>
    <mergeCell ref="A265:A269"/>
    <mergeCell ref="B13:B332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97:A202"/>
    <mergeCell ref="A84:A88"/>
    <mergeCell ref="A124:A134"/>
    <mergeCell ref="D111:D114"/>
    <mergeCell ref="A319:A324"/>
    <mergeCell ref="D64:D73"/>
    <mergeCell ref="E64:E73"/>
    <mergeCell ref="F64:F73"/>
    <mergeCell ref="D97:D106"/>
    <mergeCell ref="E111:E114"/>
    <mergeCell ref="F111:F114"/>
    <mergeCell ref="D115:D123"/>
    <mergeCell ref="E115:E123"/>
    <mergeCell ref="F115:F123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A607:C607"/>
    <mergeCell ref="A78:A83"/>
    <mergeCell ref="A325:A332"/>
    <mergeCell ref="D498:D501"/>
    <mergeCell ref="E498:E501"/>
    <mergeCell ref="F498:F501"/>
    <mergeCell ref="D502:D508"/>
    <mergeCell ref="E502:E508"/>
    <mergeCell ref="F502:F508"/>
    <mergeCell ref="A140:A166"/>
    <mergeCell ref="A115:A123"/>
    <mergeCell ref="A250:A261"/>
    <mergeCell ref="A233:A237"/>
    <mergeCell ref="A238:A243"/>
    <mergeCell ref="A203:A222"/>
    <mergeCell ref="A223:A232"/>
    <mergeCell ref="A606:C606"/>
    <mergeCell ref="A307:A309"/>
    <mergeCell ref="A262:A264"/>
    <mergeCell ref="A310:A314"/>
    <mergeCell ref="A315:A318"/>
    <mergeCell ref="A302:A306"/>
    <mergeCell ref="A244:A249"/>
    <mergeCell ref="A333:C333"/>
  </mergeCells>
  <pageMargins left="0.59055118110236227" right="0.39370078740157483" top="0.78740157480314965" bottom="0.78740157480314965" header="0.23622047244094491" footer="0.59055118110236227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2019-08-21T06:43:48Z</cp:lastPrinted>
  <dcterms:created xsi:type="dcterms:W3CDTF">2008-11-25T06:59:08Z</dcterms:created>
  <dcterms:modified xsi:type="dcterms:W3CDTF">2021-08-06T09:47:41Z</dcterms:modified>
</cp:coreProperties>
</file>